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EC0D4B8-9FF7-4E46-B5B6-B61FD889DABC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2" i="9" l="1"/>
  <c r="X492" i="9" s="1"/>
  <c r="W491" i="9"/>
  <c r="X491" i="9" s="1"/>
  <c r="W493" i="9"/>
  <c r="X493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<sst xmlns="http://schemas.openxmlformats.org/spreadsheetml/2006/main" count="6596" uniqueCount="1183">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</sst>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J5" sqref="J5:P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1545</v>
      </c>
      <c r="L3" s="8">
        <f t="shared" si="0"/>
        <v>2250</v>
      </c>
      <c r="M3" s="8">
        <f t="shared" si="0"/>
        <v>1691</v>
      </c>
      <c r="N3" s="8">
        <f t="shared" si="0"/>
        <v>1767</v>
      </c>
      <c r="O3" s="8">
        <f t="shared" si="0"/>
        <v>1673</v>
      </c>
      <c r="P3" s="8">
        <f t="shared" si="0"/>
        <v>336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10744</v>
      </c>
      <c r="X3" s="7">
        <f>IFERROR(W3/V3,0)</f>
        <v>0.52687328364064334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6</v>
      </c>
      <c r="Q5" s="21"/>
      <c r="R5" s="21"/>
      <c r="S5" s="21"/>
      <c r="T5" s="21"/>
      <c r="U5" s="21"/>
      <c r="V5" s="14">
        <v>121</v>
      </c>
      <c r="W5" s="15">
        <f>SUM(J5:U5)</f>
        <v>105</v>
      </c>
      <c r="X5" s="16">
        <f>IFERROR(W5/V5,0)</f>
        <v>0.86776859504132231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0</v>
      </c>
      <c r="Q6" s="13"/>
      <c r="R6" s="13"/>
      <c r="S6" s="13"/>
      <c r="T6" s="13"/>
      <c r="U6" s="13"/>
      <c r="V6" s="18">
        <v>129</v>
      </c>
      <c r="W6" s="22">
        <f t="shared" ref="W6:W69" si="1">SUM(J6:U6)</f>
        <v>39</v>
      </c>
      <c r="X6" s="19">
        <f t="shared" ref="X6:X69" si="2">IFERROR(W6/V6,0)</f>
        <v>0.30232558139534882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13</v>
      </c>
      <c r="Q7" s="13"/>
      <c r="R7" s="13"/>
      <c r="S7" s="13"/>
      <c r="T7" s="13"/>
      <c r="U7" s="13"/>
      <c r="V7" s="18">
        <v>214.33333333333334</v>
      </c>
      <c r="W7" s="22">
        <f t="shared" si="1"/>
        <v>151</v>
      </c>
      <c r="X7" s="19">
        <f t="shared" si="2"/>
        <v>0.70451010886469667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43</v>
      </c>
      <c r="Q8" s="13"/>
      <c r="R8" s="13"/>
      <c r="S8" s="13"/>
      <c r="T8" s="13"/>
      <c r="U8" s="13"/>
      <c r="V8" s="18">
        <v>324.33333333333331</v>
      </c>
      <c r="W8" s="23">
        <f t="shared" si="1"/>
        <v>152</v>
      </c>
      <c r="X8" s="19">
        <f t="shared" si="2"/>
        <v>0.46865364850976365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/>
      <c r="R9" s="13"/>
      <c r="S9" s="13"/>
      <c r="T9" s="13"/>
      <c r="U9" s="13"/>
      <c r="V9" s="18">
        <v>21</v>
      </c>
      <c r="W9" s="22">
        <f t="shared" si="1"/>
        <v>31</v>
      </c>
      <c r="X9" s="19">
        <f t="shared" si="2"/>
        <v>1.4761904761904763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0</v>
      </c>
      <c r="Q10" s="13"/>
      <c r="R10" s="13"/>
      <c r="S10" s="13"/>
      <c r="T10" s="13"/>
      <c r="U10" s="13"/>
      <c r="V10" s="18">
        <v>307.66666666666669</v>
      </c>
      <c r="W10" s="22">
        <f t="shared" si="1"/>
        <v>311</v>
      </c>
      <c r="X10" s="19">
        <f t="shared" si="2"/>
        <v>1.0108342361863487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0</v>
      </c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0</v>
      </c>
      <c r="P14" s="13">
        <v>0</v>
      </c>
      <c r="Q14" s="13"/>
      <c r="R14" s="13"/>
      <c r="S14" s="13"/>
      <c r="T14" s="13"/>
      <c r="U14" s="13"/>
      <c r="V14" s="18">
        <v>6</v>
      </c>
      <c r="W14" s="22">
        <f t="shared" si="1"/>
        <v>1</v>
      </c>
      <c r="X14" s="19">
        <f t="shared" si="2"/>
        <v>0.16666666666666666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1</v>
      </c>
      <c r="Q15" s="13"/>
      <c r="R15" s="13"/>
      <c r="S15" s="13"/>
      <c r="T15" s="13"/>
      <c r="U15" s="13"/>
      <c r="V15" s="18">
        <v>208.33333333333334</v>
      </c>
      <c r="W15" s="22">
        <f t="shared" si="1"/>
        <v>35</v>
      </c>
      <c r="X15" s="19">
        <f t="shared" si="2"/>
        <v>0.16799999999999998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/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0</v>
      </c>
      <c r="Q17" s="13"/>
      <c r="R17" s="13"/>
      <c r="S17" s="13"/>
      <c r="T17" s="13"/>
      <c r="U17" s="13"/>
      <c r="V17" s="18">
        <v>51</v>
      </c>
      <c r="W17" s="22">
        <f t="shared" si="1"/>
        <v>6</v>
      </c>
      <c r="X17" s="19">
        <f t="shared" si="2"/>
        <v>0.11764705882352941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0</v>
      </c>
      <c r="P18" s="13">
        <v>0</v>
      </c>
      <c r="Q18" s="13"/>
      <c r="R18" s="13"/>
      <c r="S18" s="13"/>
      <c r="T18" s="13"/>
      <c r="U18" s="13"/>
      <c r="V18" s="18">
        <v>45.666666666666664</v>
      </c>
      <c r="W18" s="22">
        <f t="shared" si="1"/>
        <v>19</v>
      </c>
      <c r="X18" s="19">
        <f t="shared" si="2"/>
        <v>0.41605839416058399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0</v>
      </c>
      <c r="Q19" s="13"/>
      <c r="R19" s="13"/>
      <c r="S19" s="13"/>
      <c r="T19" s="13"/>
      <c r="U19" s="13"/>
      <c r="V19" s="18">
        <v>20</v>
      </c>
      <c r="W19" s="22">
        <f t="shared" si="1"/>
        <v>16</v>
      </c>
      <c r="X19" s="19">
        <f t="shared" si="2"/>
        <v>0.8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/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3</v>
      </c>
      <c r="P21" s="13">
        <v>0</v>
      </c>
      <c r="Q21" s="13"/>
      <c r="R21" s="13"/>
      <c r="S21" s="13"/>
      <c r="T21" s="13"/>
      <c r="U21" s="13"/>
      <c r="V21" s="18">
        <v>64.333333333333329</v>
      </c>
      <c r="W21" s="22">
        <f t="shared" si="1"/>
        <v>10</v>
      </c>
      <c r="X21" s="19">
        <f t="shared" si="2"/>
        <v>0.15544041450777205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15</v>
      </c>
      <c r="Q22" s="13"/>
      <c r="R22" s="13"/>
      <c r="S22" s="13"/>
      <c r="T22" s="13"/>
      <c r="U22" s="13"/>
      <c r="V22" s="18">
        <v>313.66666666666669</v>
      </c>
      <c r="W22" s="22">
        <f t="shared" si="1"/>
        <v>339</v>
      </c>
      <c r="X22" s="19">
        <f t="shared" si="2"/>
        <v>1.0807651434643994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/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0</v>
      </c>
      <c r="Q27" s="13"/>
      <c r="R27" s="13"/>
      <c r="S27" s="13"/>
      <c r="T27" s="13"/>
      <c r="U27" s="13"/>
      <c r="V27" s="18">
        <v>133.66666666666666</v>
      </c>
      <c r="W27" s="22">
        <f t="shared" si="1"/>
        <v>98</v>
      </c>
      <c r="X27" s="19">
        <f t="shared" si="2"/>
        <v>0.73316708229426442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7</v>
      </c>
      <c r="Q28" s="13"/>
      <c r="R28" s="13"/>
      <c r="S28" s="13"/>
      <c r="T28" s="13"/>
      <c r="U28" s="13"/>
      <c r="V28" s="18">
        <v>199.66666666666666</v>
      </c>
      <c r="W28" s="22">
        <f t="shared" si="1"/>
        <v>112</v>
      </c>
      <c r="X28" s="19">
        <f t="shared" si="2"/>
        <v>0.56093489148580966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7</v>
      </c>
      <c r="P29" s="13">
        <v>0</v>
      </c>
      <c r="Q29" s="13"/>
      <c r="R29" s="13"/>
      <c r="S29" s="13"/>
      <c r="T29" s="13"/>
      <c r="U29" s="13"/>
      <c r="V29" s="18">
        <v>200.66666666666666</v>
      </c>
      <c r="W29" s="22">
        <f t="shared" si="1"/>
        <v>117</v>
      </c>
      <c r="X29" s="19">
        <f t="shared" si="2"/>
        <v>0.5830564784053156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1</v>
      </c>
      <c r="Q30" s="13"/>
      <c r="R30" s="13"/>
      <c r="S30" s="13"/>
      <c r="T30" s="13"/>
      <c r="U30" s="13"/>
      <c r="V30" s="18">
        <v>143</v>
      </c>
      <c r="W30" s="22">
        <f t="shared" si="1"/>
        <v>59</v>
      </c>
      <c r="X30" s="19">
        <f t="shared" si="2"/>
        <v>0.41258741258741261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/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/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0</v>
      </c>
      <c r="Q34" s="13"/>
      <c r="R34" s="13"/>
      <c r="S34" s="13"/>
      <c r="T34" s="13"/>
      <c r="U34" s="13"/>
      <c r="V34" s="18">
        <v>6.333333333333333</v>
      </c>
      <c r="W34" s="22">
        <f t="shared" si="1"/>
        <v>3</v>
      </c>
      <c r="X34" s="19">
        <f t="shared" si="2"/>
        <v>0.47368421052631582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0</v>
      </c>
      <c r="Q35" s="13"/>
      <c r="R35" s="13"/>
      <c r="S35" s="13"/>
      <c r="T35" s="13"/>
      <c r="U35" s="13"/>
      <c r="V35" s="18">
        <v>53.666666666666664</v>
      </c>
      <c r="W35" s="22">
        <f t="shared" si="1"/>
        <v>60</v>
      </c>
      <c r="X35" s="19">
        <f t="shared" si="2"/>
        <v>1.1180124223602486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1</v>
      </c>
      <c r="Q36" s="13"/>
      <c r="R36" s="13"/>
      <c r="S36" s="13"/>
      <c r="T36" s="13"/>
      <c r="U36" s="13"/>
      <c r="V36" s="18">
        <v>28.666666666666668</v>
      </c>
      <c r="W36" s="22">
        <f t="shared" si="1"/>
        <v>26</v>
      </c>
      <c r="X36" s="19">
        <f t="shared" si="2"/>
        <v>0.90697674418604646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3</v>
      </c>
      <c r="Q37" s="13"/>
      <c r="R37" s="13"/>
      <c r="S37" s="13"/>
      <c r="T37" s="13"/>
      <c r="U37" s="13"/>
      <c r="V37" s="18">
        <v>100</v>
      </c>
      <c r="W37" s="22">
        <f t="shared" si="1"/>
        <v>83</v>
      </c>
      <c r="X37" s="19">
        <f t="shared" si="2"/>
        <v>0.83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1</v>
      </c>
      <c r="Q38" s="13"/>
      <c r="R38" s="13"/>
      <c r="S38" s="13"/>
      <c r="T38" s="13"/>
      <c r="U38" s="13"/>
      <c r="V38" s="18">
        <v>21.333333333333332</v>
      </c>
      <c r="W38" s="22">
        <f t="shared" si="1"/>
        <v>10</v>
      </c>
      <c r="X38" s="19">
        <f t="shared" si="2"/>
        <v>0.46875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0</v>
      </c>
      <c r="Q39" s="13"/>
      <c r="R39" s="13"/>
      <c r="S39" s="13"/>
      <c r="T39" s="13"/>
      <c r="U39" s="13"/>
      <c r="V39" s="18">
        <v>24.333333333333332</v>
      </c>
      <c r="W39" s="22">
        <f t="shared" si="1"/>
        <v>17</v>
      </c>
      <c r="X39" s="19">
        <f t="shared" si="2"/>
        <v>0.69863013698630139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5</v>
      </c>
      <c r="Q40" s="13"/>
      <c r="R40" s="13"/>
      <c r="S40" s="13"/>
      <c r="T40" s="13"/>
      <c r="U40" s="13"/>
      <c r="V40" s="18">
        <v>106.66666666666667</v>
      </c>
      <c r="W40" s="22">
        <f t="shared" si="1"/>
        <v>67</v>
      </c>
      <c r="X40" s="19">
        <f t="shared" si="2"/>
        <v>0.62812499999999993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5</v>
      </c>
      <c r="Q41" s="13"/>
      <c r="R41" s="13"/>
      <c r="S41" s="13"/>
      <c r="T41" s="13"/>
      <c r="U41" s="13"/>
      <c r="V41" s="18">
        <v>163.66666666666666</v>
      </c>
      <c r="W41" s="22">
        <f t="shared" si="1"/>
        <v>72</v>
      </c>
      <c r="X41" s="19">
        <f t="shared" si="2"/>
        <v>0.43991853360488803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5</v>
      </c>
      <c r="Q43" s="13"/>
      <c r="R43" s="13"/>
      <c r="S43" s="13"/>
      <c r="T43" s="13"/>
      <c r="U43" s="13"/>
      <c r="V43" s="18">
        <v>154</v>
      </c>
      <c r="W43" s="22">
        <f t="shared" si="1"/>
        <v>94</v>
      </c>
      <c r="X43" s="19">
        <f t="shared" si="2"/>
        <v>0.61038961038961037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0</v>
      </c>
      <c r="Q45" s="13"/>
      <c r="R45" s="13"/>
      <c r="S45" s="13"/>
      <c r="T45" s="13"/>
      <c r="U45" s="13"/>
      <c r="V45" s="18">
        <v>12.666666666666666</v>
      </c>
      <c r="W45" s="22">
        <f t="shared" si="1"/>
        <v>10</v>
      </c>
      <c r="X45" s="19">
        <f t="shared" si="2"/>
        <v>0.78947368421052633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0</v>
      </c>
      <c r="Q46" s="13"/>
      <c r="R46" s="13"/>
      <c r="S46" s="13"/>
      <c r="T46" s="13"/>
      <c r="U46" s="13"/>
      <c r="V46" s="18">
        <v>10</v>
      </c>
      <c r="W46" s="22">
        <f t="shared" si="1"/>
        <v>17</v>
      </c>
      <c r="X46" s="19">
        <f t="shared" si="2"/>
        <v>1.7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11</v>
      </c>
      <c r="Q47" s="13"/>
      <c r="R47" s="13"/>
      <c r="S47" s="13"/>
      <c r="T47" s="13"/>
      <c r="U47" s="13"/>
      <c r="V47" s="18">
        <v>212.33333333333334</v>
      </c>
      <c r="W47" s="22">
        <f t="shared" si="1"/>
        <v>131</v>
      </c>
      <c r="X47" s="19">
        <f t="shared" si="2"/>
        <v>0.61695447409733117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/>
      <c r="R49" s="13"/>
      <c r="S49" s="13"/>
      <c r="T49" s="13"/>
      <c r="U49" s="13"/>
      <c r="V49" s="18">
        <v>5.333333333333333</v>
      </c>
      <c r="W49" s="22">
        <f t="shared" si="1"/>
        <v>3</v>
      </c>
      <c r="X49" s="19">
        <f t="shared" si="2"/>
        <v>0.5625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1</v>
      </c>
      <c r="Q51" s="13"/>
      <c r="R51" s="13"/>
      <c r="S51" s="13"/>
      <c r="T51" s="13"/>
      <c r="U51" s="13"/>
      <c r="V51" s="18">
        <v>25.333333333333332</v>
      </c>
      <c r="W51" s="22">
        <f t="shared" si="1"/>
        <v>30</v>
      </c>
      <c r="X51" s="19">
        <f t="shared" si="2"/>
        <v>1.1842105263157896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14</v>
      </c>
      <c r="P52" s="13">
        <v>0</v>
      </c>
      <c r="Q52" s="13"/>
      <c r="R52" s="13"/>
      <c r="S52" s="13"/>
      <c r="T52" s="13"/>
      <c r="U52" s="13"/>
      <c r="V52" s="18">
        <v>165.66666666666666</v>
      </c>
      <c r="W52" s="22">
        <f t="shared" si="1"/>
        <v>90</v>
      </c>
      <c r="X52" s="19">
        <f t="shared" si="2"/>
        <v>0.54325955734406439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4</v>
      </c>
      <c r="Q53" s="13"/>
      <c r="R53" s="13"/>
      <c r="S53" s="13"/>
      <c r="T53" s="13"/>
      <c r="U53" s="13"/>
      <c r="V53" s="18">
        <v>151.66666666666666</v>
      </c>
      <c r="W53" s="22">
        <f t="shared" si="1"/>
        <v>85</v>
      </c>
      <c r="X53" s="19">
        <f t="shared" si="2"/>
        <v>0.56043956043956045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8</v>
      </c>
      <c r="Q54" s="13"/>
      <c r="R54" s="13"/>
      <c r="S54" s="13"/>
      <c r="T54" s="13"/>
      <c r="U54" s="13"/>
      <c r="V54" s="18">
        <v>352</v>
      </c>
      <c r="W54" s="22">
        <f t="shared" si="1"/>
        <v>140</v>
      </c>
      <c r="X54" s="19">
        <f t="shared" si="2"/>
        <v>0.39772727272727271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0</v>
      </c>
      <c r="Q55" s="13"/>
      <c r="R55" s="13"/>
      <c r="S55" s="13"/>
      <c r="T55" s="13"/>
      <c r="U55" s="13"/>
      <c r="V55" s="18">
        <v>37.333333333333336</v>
      </c>
      <c r="W55" s="22">
        <f t="shared" si="1"/>
        <v>14</v>
      </c>
      <c r="X55" s="19">
        <f t="shared" si="2"/>
        <v>0.375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0</v>
      </c>
      <c r="Q56" s="13"/>
      <c r="R56" s="13"/>
      <c r="S56" s="13"/>
      <c r="T56" s="13"/>
      <c r="U56" s="13"/>
      <c r="V56" s="18">
        <v>27</v>
      </c>
      <c r="W56" s="22">
        <f t="shared" si="1"/>
        <v>16</v>
      </c>
      <c r="X56" s="19">
        <f t="shared" si="2"/>
        <v>0.59259259259259256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0</v>
      </c>
      <c r="Q57" s="13"/>
      <c r="R57" s="13"/>
      <c r="S57" s="13"/>
      <c r="T57" s="13"/>
      <c r="U57" s="13"/>
      <c r="V57" s="18">
        <v>28</v>
      </c>
      <c r="W57" s="22">
        <f t="shared" si="1"/>
        <v>11</v>
      </c>
      <c r="X57" s="19">
        <f t="shared" si="2"/>
        <v>0.39285714285714285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1</v>
      </c>
      <c r="Q58" s="13"/>
      <c r="R58" s="13"/>
      <c r="S58" s="13"/>
      <c r="T58" s="13"/>
      <c r="U58" s="13"/>
      <c r="V58" s="18">
        <v>7.666666666666667</v>
      </c>
      <c r="W58" s="22">
        <f t="shared" si="1"/>
        <v>9</v>
      </c>
      <c r="X58" s="19">
        <f t="shared" si="2"/>
        <v>1.1739130434782608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0</v>
      </c>
      <c r="Q59" s="13"/>
      <c r="R59" s="13"/>
      <c r="S59" s="13"/>
      <c r="T59" s="13"/>
      <c r="U59" s="13"/>
      <c r="V59" s="18">
        <v>7.333333333333333</v>
      </c>
      <c r="W59" s="22">
        <f t="shared" si="1"/>
        <v>2</v>
      </c>
      <c r="X59" s="19">
        <f t="shared" si="2"/>
        <v>0.27272727272727276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0</v>
      </c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0</v>
      </c>
      <c r="Q61" s="13"/>
      <c r="R61" s="13"/>
      <c r="S61" s="13"/>
      <c r="T61" s="13"/>
      <c r="U61" s="13"/>
      <c r="V61" s="18">
        <v>154.33333333333334</v>
      </c>
      <c r="W61" s="22">
        <f t="shared" si="1"/>
        <v>45</v>
      </c>
      <c r="X61" s="19">
        <f t="shared" si="2"/>
        <v>0.29157667386609071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0</v>
      </c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0</v>
      </c>
      <c r="Q64" s="13"/>
      <c r="R64" s="13"/>
      <c r="S64" s="13"/>
      <c r="T64" s="13"/>
      <c r="U64" s="13"/>
      <c r="V64" s="18">
        <v>375.33333333333331</v>
      </c>
      <c r="W64" s="22">
        <f t="shared" si="1"/>
        <v>117</v>
      </c>
      <c r="X64" s="19">
        <f t="shared" si="2"/>
        <v>0.31172291296625226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5</v>
      </c>
      <c r="Q66" s="13"/>
      <c r="R66" s="13"/>
      <c r="S66" s="13"/>
      <c r="T66" s="13"/>
      <c r="U66" s="13"/>
      <c r="V66" s="18">
        <v>59.666666666666664</v>
      </c>
      <c r="W66" s="22">
        <f t="shared" si="1"/>
        <v>34</v>
      </c>
      <c r="X66" s="19">
        <f t="shared" si="2"/>
        <v>0.56983240223463694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1</v>
      </c>
      <c r="Q67" s="13"/>
      <c r="R67" s="13"/>
      <c r="S67" s="13"/>
      <c r="T67" s="13"/>
      <c r="U67" s="13"/>
      <c r="V67" s="18">
        <v>171</v>
      </c>
      <c r="W67" s="22">
        <f t="shared" si="1"/>
        <v>36</v>
      </c>
      <c r="X67" s="19">
        <f t="shared" si="2"/>
        <v>0.21052631578947367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0</v>
      </c>
      <c r="Q68" s="13"/>
      <c r="R68" s="13"/>
      <c r="S68" s="13"/>
      <c r="T68" s="13"/>
      <c r="U68" s="13"/>
      <c r="V68" s="18">
        <v>107</v>
      </c>
      <c r="W68" s="22">
        <f t="shared" si="1"/>
        <v>44</v>
      </c>
      <c r="X68" s="19">
        <f t="shared" si="2"/>
        <v>0.41121495327102803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8</v>
      </c>
      <c r="Q69" s="13"/>
      <c r="R69" s="13"/>
      <c r="S69" s="13"/>
      <c r="T69" s="13"/>
      <c r="U69" s="13"/>
      <c r="V69" s="18">
        <v>170.66666666666666</v>
      </c>
      <c r="W69" s="22">
        <f t="shared" si="1"/>
        <v>32</v>
      </c>
      <c r="X69" s="19">
        <f t="shared" si="2"/>
        <v>0.1875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0</v>
      </c>
      <c r="P70" s="13">
        <v>0</v>
      </c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4</v>
      </c>
      <c r="X70" s="19">
        <f t="shared" ref="X70:X133" si="4">IFERROR(W70/V70,0)</f>
        <v>0.23529411764705882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/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/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/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0</v>
      </c>
      <c r="Q78" s="13"/>
      <c r="R78" s="13"/>
      <c r="S78" s="13"/>
      <c r="T78" s="13"/>
      <c r="U78" s="13"/>
      <c r="V78" s="18">
        <v>28</v>
      </c>
      <c r="W78" s="22">
        <f t="shared" si="3"/>
        <v>14</v>
      </c>
      <c r="X78" s="19">
        <f t="shared" si="4"/>
        <v>0.5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/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0</v>
      </c>
      <c r="Q80" s="13"/>
      <c r="R80" s="13"/>
      <c r="S80" s="13"/>
      <c r="T80" s="13"/>
      <c r="U80" s="13"/>
      <c r="V80" s="18">
        <v>34.333333333333336</v>
      </c>
      <c r="W80" s="22">
        <f t="shared" si="3"/>
        <v>12</v>
      </c>
      <c r="X80" s="19">
        <f t="shared" si="4"/>
        <v>0.34951456310679607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0</v>
      </c>
      <c r="Q81" s="13"/>
      <c r="R81" s="13"/>
      <c r="S81" s="13"/>
      <c r="T81" s="13"/>
      <c r="U81" s="13"/>
      <c r="V81" s="18">
        <v>29.666666666666668</v>
      </c>
      <c r="W81" s="22">
        <f t="shared" si="3"/>
        <v>36</v>
      </c>
      <c r="X81" s="19">
        <f t="shared" si="4"/>
        <v>1.2134831460674156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/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/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0</v>
      </c>
      <c r="Q84" s="13"/>
      <c r="R84" s="13"/>
      <c r="S84" s="13"/>
      <c r="T84" s="13"/>
      <c r="U84" s="13"/>
      <c r="V84" s="18">
        <v>36.333333333333336</v>
      </c>
      <c r="W84" s="22">
        <f t="shared" si="3"/>
        <v>11</v>
      </c>
      <c r="X84" s="19">
        <f t="shared" si="4"/>
        <v>0.30275229357798161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3</v>
      </c>
      <c r="Q85" s="13"/>
      <c r="R85" s="13"/>
      <c r="S85" s="13"/>
      <c r="T85" s="13"/>
      <c r="U85" s="13"/>
      <c r="V85" s="18">
        <v>67.666666666666671</v>
      </c>
      <c r="W85" s="22">
        <f t="shared" si="3"/>
        <v>14</v>
      </c>
      <c r="X85" s="19">
        <f t="shared" si="4"/>
        <v>0.20689655172413793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/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0</v>
      </c>
      <c r="Q87" s="13"/>
      <c r="R87" s="13"/>
      <c r="S87" s="13"/>
      <c r="T87" s="13"/>
      <c r="U87" s="13"/>
      <c r="V87" s="18">
        <v>22</v>
      </c>
      <c r="W87" s="22">
        <f t="shared" si="3"/>
        <v>9</v>
      </c>
      <c r="X87" s="19">
        <f t="shared" si="4"/>
        <v>0.40909090909090912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48</v>
      </c>
      <c r="P88" s="13">
        <v>0</v>
      </c>
      <c r="Q88" s="13"/>
      <c r="R88" s="13"/>
      <c r="S88" s="13"/>
      <c r="T88" s="13"/>
      <c r="U88" s="13"/>
      <c r="V88" s="18">
        <v>90.333333333333329</v>
      </c>
      <c r="W88" s="22">
        <f t="shared" si="3"/>
        <v>71</v>
      </c>
      <c r="X88" s="19">
        <f t="shared" si="4"/>
        <v>0.7859778597785978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1</v>
      </c>
      <c r="Q89" s="13"/>
      <c r="R89" s="13"/>
      <c r="S89" s="13"/>
      <c r="T89" s="13"/>
      <c r="U89" s="13"/>
      <c r="V89" s="18">
        <v>15.333333333333334</v>
      </c>
      <c r="W89" s="22">
        <f t="shared" si="3"/>
        <v>31</v>
      </c>
      <c r="X89" s="19">
        <f t="shared" si="4"/>
        <v>2.0217391304347827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0</v>
      </c>
      <c r="Q92" s="13"/>
      <c r="R92" s="13"/>
      <c r="S92" s="13"/>
      <c r="T92" s="13"/>
      <c r="U92" s="13"/>
      <c r="V92" s="18">
        <v>12.666666666666666</v>
      </c>
      <c r="W92" s="22">
        <f t="shared" si="3"/>
        <v>10</v>
      </c>
      <c r="X92" s="19">
        <f t="shared" si="4"/>
        <v>0.78947368421052633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0</v>
      </c>
      <c r="Q93" s="13"/>
      <c r="R93" s="13"/>
      <c r="S93" s="13"/>
      <c r="T93" s="13"/>
      <c r="U93" s="13"/>
      <c r="V93" s="18">
        <v>45.666666666666664</v>
      </c>
      <c r="W93" s="22">
        <f t="shared" si="3"/>
        <v>25</v>
      </c>
      <c r="X93" s="19">
        <f t="shared" si="4"/>
        <v>0.54744525547445255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1</v>
      </c>
      <c r="Q94" s="13"/>
      <c r="R94" s="13"/>
      <c r="S94" s="13"/>
      <c r="T94" s="13"/>
      <c r="U94" s="13"/>
      <c r="V94" s="18">
        <v>27.666666666666668</v>
      </c>
      <c r="W94" s="22">
        <f t="shared" si="3"/>
        <v>20</v>
      </c>
      <c r="X94" s="19">
        <f t="shared" si="4"/>
        <v>0.72289156626506024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3</v>
      </c>
      <c r="Q96" s="13"/>
      <c r="R96" s="13"/>
      <c r="S96" s="13"/>
      <c r="T96" s="13"/>
      <c r="U96" s="13"/>
      <c r="V96" s="18">
        <v>115.66666666666667</v>
      </c>
      <c r="W96" s="22">
        <f t="shared" si="3"/>
        <v>50</v>
      </c>
      <c r="X96" s="19">
        <f t="shared" si="4"/>
        <v>0.43227665706051871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8</v>
      </c>
      <c r="Q97" s="13"/>
      <c r="R97" s="13"/>
      <c r="S97" s="13"/>
      <c r="T97" s="13"/>
      <c r="U97" s="13"/>
      <c r="V97" s="18">
        <v>51.333333333333336</v>
      </c>
      <c r="W97" s="22">
        <f t="shared" si="3"/>
        <v>42</v>
      </c>
      <c r="X97" s="19">
        <f t="shared" si="4"/>
        <v>0.81818181818181812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0</v>
      </c>
      <c r="Q98" s="13"/>
      <c r="R98" s="13"/>
      <c r="S98" s="13"/>
      <c r="T98" s="13"/>
      <c r="U98" s="13"/>
      <c r="V98" s="18">
        <v>146.66666666666666</v>
      </c>
      <c r="W98" s="22">
        <f t="shared" si="3"/>
        <v>60</v>
      </c>
      <c r="X98" s="19">
        <f t="shared" si="4"/>
        <v>0.40909090909090912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0</v>
      </c>
      <c r="Q99" s="13"/>
      <c r="R99" s="13"/>
      <c r="S99" s="13"/>
      <c r="T99" s="13"/>
      <c r="U99" s="13"/>
      <c r="V99" s="18">
        <v>93.666666666666671</v>
      </c>
      <c r="W99" s="22">
        <f t="shared" si="3"/>
        <v>34</v>
      </c>
      <c r="X99" s="19">
        <f t="shared" si="4"/>
        <v>0.36298932384341637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/>
      <c r="R100" s="13"/>
      <c r="S100" s="13"/>
      <c r="T100" s="13"/>
      <c r="U100" s="13"/>
      <c r="V100" s="18">
        <v>18</v>
      </c>
      <c r="W100" s="22">
        <f t="shared" si="3"/>
        <v>6</v>
      </c>
      <c r="X100" s="19">
        <f t="shared" si="4"/>
        <v>0.33333333333333331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2</v>
      </c>
      <c r="P101" s="13">
        <v>0</v>
      </c>
      <c r="Q101" s="13"/>
      <c r="R101" s="13"/>
      <c r="S101" s="13"/>
      <c r="T101" s="13"/>
      <c r="U101" s="13"/>
      <c r="V101" s="18">
        <v>27.666666666666668</v>
      </c>
      <c r="W101" s="22">
        <f t="shared" si="3"/>
        <v>11</v>
      </c>
      <c r="X101" s="19">
        <f t="shared" si="4"/>
        <v>0.39759036144578314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1</v>
      </c>
      <c r="Q102" s="13"/>
      <c r="R102" s="13"/>
      <c r="S102" s="13"/>
      <c r="T102" s="13"/>
      <c r="U102" s="13"/>
      <c r="V102" s="18">
        <v>23.666666666666668</v>
      </c>
      <c r="W102" s="22">
        <f t="shared" si="3"/>
        <v>11</v>
      </c>
      <c r="X102" s="19">
        <f t="shared" si="4"/>
        <v>0.46478873239436619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0</v>
      </c>
      <c r="Q103" s="13"/>
      <c r="R103" s="13"/>
      <c r="S103" s="13"/>
      <c r="T103" s="13"/>
      <c r="U103" s="13"/>
      <c r="V103" s="18">
        <v>46</v>
      </c>
      <c r="W103" s="22">
        <f t="shared" si="3"/>
        <v>14</v>
      </c>
      <c r="X103" s="19">
        <f t="shared" si="4"/>
        <v>0.30434782608695654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0</v>
      </c>
      <c r="Q104" s="13"/>
      <c r="R104" s="13"/>
      <c r="S104" s="13"/>
      <c r="T104" s="13"/>
      <c r="U104" s="13"/>
      <c r="V104" s="18">
        <v>12</v>
      </c>
      <c r="W104" s="22">
        <f t="shared" si="3"/>
        <v>5</v>
      </c>
      <c r="X104" s="19">
        <f t="shared" si="4"/>
        <v>0.41666666666666669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0</v>
      </c>
      <c r="Q105" s="13"/>
      <c r="R105" s="13"/>
      <c r="S105" s="13"/>
      <c r="T105" s="13"/>
      <c r="U105" s="13"/>
      <c r="V105" s="18">
        <v>57</v>
      </c>
      <c r="W105" s="22">
        <f t="shared" si="3"/>
        <v>27</v>
      </c>
      <c r="X105" s="19">
        <f t="shared" si="4"/>
        <v>0.47368421052631576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0</v>
      </c>
      <c r="Q107" s="13"/>
      <c r="R107" s="13"/>
      <c r="S107" s="13"/>
      <c r="T107" s="13"/>
      <c r="U107" s="13"/>
      <c r="V107" s="18">
        <v>10</v>
      </c>
      <c r="W107" s="22">
        <f t="shared" si="3"/>
        <v>19</v>
      </c>
      <c r="X107" s="19">
        <f t="shared" si="4"/>
        <v>1.9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/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/>
      <c r="R109" s="13"/>
      <c r="S109" s="13"/>
      <c r="T109" s="13"/>
      <c r="U109" s="13"/>
      <c r="V109" s="18">
        <v>15.666666666666666</v>
      </c>
      <c r="W109" s="22">
        <f t="shared" si="3"/>
        <v>11</v>
      </c>
      <c r="X109" s="19">
        <f t="shared" si="4"/>
        <v>0.7021276595744681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/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/>
      <c r="R112" s="13"/>
      <c r="S112" s="13"/>
      <c r="T112" s="13"/>
      <c r="U112" s="13"/>
      <c r="V112" s="18">
        <v>35</v>
      </c>
      <c r="W112" s="22">
        <f t="shared" si="3"/>
        <v>15</v>
      </c>
      <c r="X112" s="19">
        <f t="shared" si="4"/>
        <v>0.42857142857142855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/>
      <c r="R113" s="13"/>
      <c r="S113" s="13"/>
      <c r="T113" s="13"/>
      <c r="U113" s="13"/>
      <c r="V113" s="18">
        <v>5.666666666666667</v>
      </c>
      <c r="W113" s="22">
        <f t="shared" si="3"/>
        <v>20</v>
      </c>
      <c r="X113" s="19">
        <f t="shared" si="4"/>
        <v>3.5294117647058822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/>
      <c r="R115" s="13"/>
      <c r="S115" s="13"/>
      <c r="T115" s="13"/>
      <c r="U115" s="13"/>
      <c r="V115" s="18">
        <v>19.333333333333332</v>
      </c>
      <c r="W115" s="22">
        <f t="shared" si="3"/>
        <v>11</v>
      </c>
      <c r="X115" s="19">
        <f t="shared" si="4"/>
        <v>0.56896551724137934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0</v>
      </c>
      <c r="Q116" s="13"/>
      <c r="R116" s="13"/>
      <c r="S116" s="13"/>
      <c r="T116" s="13"/>
      <c r="U116" s="13"/>
      <c r="V116" s="18">
        <v>4.666666666666667</v>
      </c>
      <c r="W116" s="22">
        <f t="shared" si="3"/>
        <v>7</v>
      </c>
      <c r="X116" s="19">
        <f t="shared" si="4"/>
        <v>1.5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0</v>
      </c>
      <c r="Q117" s="13"/>
      <c r="R117" s="13"/>
      <c r="S117" s="13"/>
      <c r="T117" s="13"/>
      <c r="U117" s="13"/>
      <c r="V117" s="18">
        <v>195.66666666666666</v>
      </c>
      <c r="W117" s="22">
        <f t="shared" si="3"/>
        <v>86</v>
      </c>
      <c r="X117" s="19">
        <f t="shared" si="4"/>
        <v>0.4395229982964225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0</v>
      </c>
      <c r="Q120" s="13"/>
      <c r="R120" s="13"/>
      <c r="S120" s="13"/>
      <c r="T120" s="13"/>
      <c r="U120" s="13"/>
      <c r="V120" s="18">
        <v>0.66666666666666663</v>
      </c>
      <c r="W120" s="22">
        <f t="shared" si="3"/>
        <v>1</v>
      </c>
      <c r="X120" s="19">
        <f t="shared" si="4"/>
        <v>1.5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0</v>
      </c>
      <c r="P122" s="13">
        <v>0</v>
      </c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2</v>
      </c>
      <c r="O123" s="13">
        <v>3</v>
      </c>
      <c r="P123" s="13">
        <v>0</v>
      </c>
      <c r="Q123" s="13"/>
      <c r="R123" s="13"/>
      <c r="S123" s="13"/>
      <c r="T123" s="13"/>
      <c r="U123" s="13"/>
      <c r="V123" s="18">
        <v>30.666666666666668</v>
      </c>
      <c r="W123" s="22">
        <f t="shared" si="3"/>
        <v>15</v>
      </c>
      <c r="X123" s="19">
        <f t="shared" si="4"/>
        <v>0.4891304347826087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4</v>
      </c>
      <c r="P130" s="13">
        <v>0</v>
      </c>
      <c r="Q130" s="13"/>
      <c r="R130" s="13"/>
      <c r="S130" s="13"/>
      <c r="T130" s="13"/>
      <c r="U130" s="13"/>
      <c r="V130" s="18">
        <v>108.33333333333333</v>
      </c>
      <c r="W130" s="22">
        <f t="shared" si="3"/>
        <v>21</v>
      </c>
      <c r="X130" s="19">
        <f t="shared" si="4"/>
        <v>0.19384615384615386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/>
      <c r="R131" s="13"/>
      <c r="S131" s="13"/>
      <c r="T131" s="13"/>
      <c r="U131" s="13"/>
      <c r="V131" s="18">
        <v>17.666666666666668</v>
      </c>
      <c r="W131" s="22">
        <f t="shared" si="3"/>
        <v>3</v>
      </c>
      <c r="X131" s="19">
        <f t="shared" si="4"/>
        <v>0.16981132075471697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4</v>
      </c>
      <c r="Q132" s="13"/>
      <c r="R132" s="13"/>
      <c r="S132" s="13"/>
      <c r="T132" s="13"/>
      <c r="U132" s="13"/>
      <c r="V132" s="18">
        <v>161.66666666666666</v>
      </c>
      <c r="W132" s="22">
        <f t="shared" si="3"/>
        <v>112</v>
      </c>
      <c r="X132" s="19">
        <f t="shared" si="4"/>
        <v>0.69278350515463927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0</v>
      </c>
      <c r="P133" s="13">
        <v>0</v>
      </c>
      <c r="Q133" s="13"/>
      <c r="R133" s="13"/>
      <c r="S133" s="13"/>
      <c r="T133" s="13"/>
      <c r="U133" s="13"/>
      <c r="V133" s="18">
        <v>26</v>
      </c>
      <c r="W133" s="22">
        <f t="shared" si="3"/>
        <v>10</v>
      </c>
      <c r="X133" s="19">
        <f t="shared" si="4"/>
        <v>0.38461538461538464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0</v>
      </c>
      <c r="Q135" s="13"/>
      <c r="R135" s="13"/>
      <c r="S135" s="13"/>
      <c r="T135" s="13"/>
      <c r="U135" s="13"/>
      <c r="V135" s="18">
        <v>94.666666666666671</v>
      </c>
      <c r="W135" s="22">
        <f t="shared" si="5"/>
        <v>23</v>
      </c>
      <c r="X135" s="19">
        <f t="shared" si="6"/>
        <v>0.24295774647887322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6</v>
      </c>
      <c r="P136" s="13">
        <v>0</v>
      </c>
      <c r="Q136" s="13"/>
      <c r="R136" s="13"/>
      <c r="S136" s="13"/>
      <c r="T136" s="13"/>
      <c r="U136" s="13"/>
      <c r="V136" s="18">
        <v>47.666666666666664</v>
      </c>
      <c r="W136" s="22">
        <f t="shared" si="5"/>
        <v>24</v>
      </c>
      <c r="X136" s="19">
        <f t="shared" si="6"/>
        <v>0.50349650349650354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1</v>
      </c>
      <c r="Q137" s="13"/>
      <c r="R137" s="13"/>
      <c r="S137" s="13"/>
      <c r="T137" s="13"/>
      <c r="U137" s="13"/>
      <c r="V137" s="18">
        <v>120.66666666666667</v>
      </c>
      <c r="W137" s="22">
        <f t="shared" si="5"/>
        <v>179</v>
      </c>
      <c r="X137" s="19">
        <f t="shared" si="6"/>
        <v>1.4834254143646408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/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/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1</v>
      </c>
      <c r="O140" s="13">
        <v>0</v>
      </c>
      <c r="P140" s="13">
        <v>0</v>
      </c>
      <c r="Q140" s="13"/>
      <c r="R140" s="13"/>
      <c r="S140" s="13"/>
      <c r="T140" s="13"/>
      <c r="U140" s="13"/>
      <c r="V140" s="18">
        <v>12.333333333333334</v>
      </c>
      <c r="W140" s="22">
        <f t="shared" si="5"/>
        <v>8</v>
      </c>
      <c r="X140" s="19">
        <f t="shared" si="6"/>
        <v>0.64864864864864857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/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7</v>
      </c>
      <c r="Q142" s="13"/>
      <c r="R142" s="13"/>
      <c r="S142" s="13"/>
      <c r="T142" s="13"/>
      <c r="U142" s="13"/>
      <c r="V142" s="18">
        <v>110.33333333333333</v>
      </c>
      <c r="W142" s="22">
        <f t="shared" si="5"/>
        <v>56</v>
      </c>
      <c r="X142" s="19">
        <f t="shared" si="6"/>
        <v>0.50755287009063443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/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0</v>
      </c>
      <c r="Q144" s="13"/>
      <c r="R144" s="13"/>
      <c r="S144" s="13"/>
      <c r="T144" s="13"/>
      <c r="U144" s="13"/>
      <c r="V144" s="18">
        <v>16.333333333333332</v>
      </c>
      <c r="W144" s="22">
        <f t="shared" si="5"/>
        <v>3</v>
      </c>
      <c r="X144" s="19">
        <f t="shared" si="6"/>
        <v>0.18367346938775511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0</v>
      </c>
      <c r="Q145" s="13"/>
      <c r="R145" s="13"/>
      <c r="S145" s="13"/>
      <c r="T145" s="13"/>
      <c r="U145" s="13"/>
      <c r="V145" s="18">
        <v>42.333333333333336</v>
      </c>
      <c r="W145" s="22">
        <f t="shared" si="5"/>
        <v>12</v>
      </c>
      <c r="X145" s="19">
        <f t="shared" si="6"/>
        <v>0.28346456692913385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0</v>
      </c>
      <c r="P146" s="13">
        <v>0</v>
      </c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0</v>
      </c>
      <c r="Q147" s="13"/>
      <c r="R147" s="13"/>
      <c r="S147" s="13"/>
      <c r="T147" s="13"/>
      <c r="U147" s="13"/>
      <c r="V147" s="18">
        <v>62.333333333333336</v>
      </c>
      <c r="W147" s="22">
        <f t="shared" si="5"/>
        <v>24</v>
      </c>
      <c r="X147" s="19">
        <f t="shared" si="6"/>
        <v>0.38502673796791442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2</v>
      </c>
      <c r="Q148" s="13"/>
      <c r="R148" s="13"/>
      <c r="S148" s="13"/>
      <c r="T148" s="13"/>
      <c r="U148" s="13"/>
      <c r="V148" s="18">
        <v>37.666666666666664</v>
      </c>
      <c r="W148" s="22">
        <f t="shared" si="5"/>
        <v>18</v>
      </c>
      <c r="X148" s="19">
        <f t="shared" si="6"/>
        <v>0.47787610619469029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0</v>
      </c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3</v>
      </c>
      <c r="Q150" s="13"/>
      <c r="R150" s="13"/>
      <c r="S150" s="13"/>
      <c r="T150" s="13"/>
      <c r="U150" s="13"/>
      <c r="V150" s="18">
        <v>128</v>
      </c>
      <c r="W150" s="22">
        <f t="shared" si="5"/>
        <v>57</v>
      </c>
      <c r="X150" s="19">
        <f t="shared" si="6"/>
        <v>0.4453125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/>
      <c r="R151" s="13"/>
      <c r="S151" s="13"/>
      <c r="T151" s="13"/>
      <c r="U151" s="13"/>
      <c r="V151" s="18">
        <v>98.333333333333329</v>
      </c>
      <c r="W151" s="22">
        <f t="shared" si="5"/>
        <v>39</v>
      </c>
      <c r="X151" s="19">
        <f t="shared" si="6"/>
        <v>0.39661016949152544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0</v>
      </c>
      <c r="Q152" s="13"/>
      <c r="R152" s="13"/>
      <c r="S152" s="13"/>
      <c r="T152" s="13"/>
      <c r="U152" s="13"/>
      <c r="V152" s="18">
        <v>86.666666666666671</v>
      </c>
      <c r="W152" s="22">
        <f t="shared" si="5"/>
        <v>59</v>
      </c>
      <c r="X152" s="19">
        <f t="shared" si="6"/>
        <v>0.68076923076923068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3</v>
      </c>
      <c r="Q153" s="13"/>
      <c r="R153" s="13"/>
      <c r="S153" s="13"/>
      <c r="T153" s="13"/>
      <c r="U153" s="13"/>
      <c r="V153" s="18">
        <v>41.333333333333336</v>
      </c>
      <c r="W153" s="22">
        <f t="shared" si="5"/>
        <v>30</v>
      </c>
      <c r="X153" s="19">
        <f t="shared" si="6"/>
        <v>0.72580645161290314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3</v>
      </c>
      <c r="P154" s="13">
        <v>0</v>
      </c>
      <c r="Q154" s="13"/>
      <c r="R154" s="13"/>
      <c r="S154" s="13"/>
      <c r="T154" s="13"/>
      <c r="U154" s="13"/>
      <c r="V154" s="18">
        <v>112.33333333333333</v>
      </c>
      <c r="W154" s="22">
        <f t="shared" si="5"/>
        <v>72</v>
      </c>
      <c r="X154" s="19">
        <f t="shared" si="6"/>
        <v>0.64094955489614247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/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31</v>
      </c>
      <c r="P157" s="13">
        <v>3</v>
      </c>
      <c r="Q157" s="13"/>
      <c r="R157" s="13"/>
      <c r="S157" s="13"/>
      <c r="T157" s="13"/>
      <c r="U157" s="13"/>
      <c r="V157" s="18">
        <v>353.66666666666669</v>
      </c>
      <c r="W157" s="22">
        <f t="shared" si="5"/>
        <v>233</v>
      </c>
      <c r="X157" s="19">
        <f t="shared" si="6"/>
        <v>0.65881244109330817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13</v>
      </c>
      <c r="Q159" s="13"/>
      <c r="R159" s="13"/>
      <c r="S159" s="13"/>
      <c r="T159" s="13"/>
      <c r="U159" s="13"/>
      <c r="V159" s="18">
        <v>56</v>
      </c>
      <c r="W159" s="22">
        <f t="shared" si="5"/>
        <v>30</v>
      </c>
      <c r="X159" s="19">
        <f t="shared" si="6"/>
        <v>0.5357142857142857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0</v>
      </c>
      <c r="Q162" s="13"/>
      <c r="R162" s="13"/>
      <c r="S162" s="13"/>
      <c r="T162" s="13"/>
      <c r="U162" s="13"/>
      <c r="V162" s="18">
        <v>12.333333333333334</v>
      </c>
      <c r="W162" s="22">
        <f t="shared" si="5"/>
        <v>25</v>
      </c>
      <c r="X162" s="19">
        <f t="shared" si="6"/>
        <v>2.0270270270270268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5</v>
      </c>
      <c r="N163" s="13">
        <v>6</v>
      </c>
      <c r="O163" s="13">
        <v>0</v>
      </c>
      <c r="P163" s="13">
        <v>0</v>
      </c>
      <c r="Q163" s="13"/>
      <c r="R163" s="13"/>
      <c r="S163" s="13"/>
      <c r="T163" s="13"/>
      <c r="U163" s="13"/>
      <c r="V163" s="18">
        <v>55.666666666666664</v>
      </c>
      <c r="W163" s="22">
        <f t="shared" si="5"/>
        <v>26</v>
      </c>
      <c r="X163" s="19">
        <f t="shared" si="6"/>
        <v>0.46706586826347307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0</v>
      </c>
      <c r="Q165" s="13"/>
      <c r="R165" s="13"/>
      <c r="S165" s="13"/>
      <c r="T165" s="13"/>
      <c r="U165" s="13"/>
      <c r="V165" s="18">
        <v>12.333333333333334</v>
      </c>
      <c r="W165" s="22">
        <f t="shared" si="5"/>
        <v>2</v>
      </c>
      <c r="X165" s="19">
        <f t="shared" si="6"/>
        <v>0.16216216216216214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0</v>
      </c>
      <c r="Q166" s="13"/>
      <c r="R166" s="13"/>
      <c r="S166" s="13"/>
      <c r="T166" s="13"/>
      <c r="U166" s="13"/>
      <c r="V166" s="18">
        <v>19.666666666666668</v>
      </c>
      <c r="W166" s="22">
        <f t="shared" si="5"/>
        <v>35</v>
      </c>
      <c r="X166" s="19">
        <f t="shared" si="6"/>
        <v>1.7796610169491525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0</v>
      </c>
      <c r="P168" s="13">
        <v>0</v>
      </c>
      <c r="Q168" s="13"/>
      <c r="R168" s="13"/>
      <c r="S168" s="13"/>
      <c r="T168" s="13"/>
      <c r="U168" s="13"/>
      <c r="V168" s="18">
        <v>12.666666666666666</v>
      </c>
      <c r="W168" s="22">
        <f t="shared" si="5"/>
        <v>10</v>
      </c>
      <c r="X168" s="19">
        <f t="shared" si="6"/>
        <v>0.78947368421052633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15</v>
      </c>
      <c r="Q169" s="13"/>
      <c r="R169" s="13"/>
      <c r="S169" s="13"/>
      <c r="T169" s="13"/>
      <c r="U169" s="13"/>
      <c r="V169" s="18">
        <v>75.666666666666671</v>
      </c>
      <c r="W169" s="22">
        <f t="shared" si="5"/>
        <v>23</v>
      </c>
      <c r="X169" s="19">
        <f t="shared" si="6"/>
        <v>0.30396475770925108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/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0</v>
      </c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/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16</v>
      </c>
      <c r="P175" s="13">
        <v>0</v>
      </c>
      <c r="Q175" s="13"/>
      <c r="R175" s="13"/>
      <c r="S175" s="13"/>
      <c r="T175" s="13"/>
      <c r="U175" s="13"/>
      <c r="V175" s="18">
        <v>23.666666666666668</v>
      </c>
      <c r="W175" s="22">
        <f t="shared" si="5"/>
        <v>27</v>
      </c>
      <c r="X175" s="19">
        <f t="shared" si="6"/>
        <v>1.1408450704225352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0</v>
      </c>
      <c r="P176" s="13">
        <v>0</v>
      </c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0</v>
      </c>
      <c r="Q178" s="13"/>
      <c r="R178" s="13"/>
      <c r="S178" s="13"/>
      <c r="T178" s="13"/>
      <c r="U178" s="13"/>
      <c r="V178" s="18">
        <v>119</v>
      </c>
      <c r="W178" s="22">
        <f t="shared" si="5"/>
        <v>45</v>
      </c>
      <c r="X178" s="19">
        <f t="shared" si="6"/>
        <v>0.37815126050420167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0</v>
      </c>
      <c r="P179" s="13">
        <v>0</v>
      </c>
      <c r="Q179" s="13"/>
      <c r="R179" s="13"/>
      <c r="S179" s="13"/>
      <c r="T179" s="13"/>
      <c r="U179" s="13"/>
      <c r="V179" s="18">
        <v>18.333333333333332</v>
      </c>
      <c r="W179" s="22">
        <f t="shared" si="5"/>
        <v>7</v>
      </c>
      <c r="X179" s="19">
        <f t="shared" si="6"/>
        <v>0.38181818181818183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1</v>
      </c>
      <c r="Q180" s="13"/>
      <c r="R180" s="13"/>
      <c r="S180" s="13"/>
      <c r="T180" s="13"/>
      <c r="U180" s="13"/>
      <c r="V180" s="18">
        <v>5</v>
      </c>
      <c r="W180" s="22">
        <f t="shared" si="5"/>
        <v>1</v>
      </c>
      <c r="X180" s="19">
        <f t="shared" si="6"/>
        <v>0.2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/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0</v>
      </c>
      <c r="N182" s="13">
        <v>2</v>
      </c>
      <c r="O182" s="13">
        <v>0</v>
      </c>
      <c r="P182" s="13">
        <v>5</v>
      </c>
      <c r="Q182" s="13"/>
      <c r="R182" s="13"/>
      <c r="S182" s="13"/>
      <c r="T182" s="13"/>
      <c r="U182" s="13"/>
      <c r="V182" s="18">
        <v>8.3333333333333339</v>
      </c>
      <c r="W182" s="22">
        <f t="shared" si="5"/>
        <v>16</v>
      </c>
      <c r="X182" s="19">
        <f t="shared" si="6"/>
        <v>1.92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/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/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0</v>
      </c>
      <c r="P188" s="13">
        <v>0</v>
      </c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51</v>
      </c>
      <c r="P189" s="13">
        <v>0</v>
      </c>
      <c r="Q189" s="13"/>
      <c r="R189" s="13"/>
      <c r="S189" s="13"/>
      <c r="T189" s="13"/>
      <c r="U189" s="13"/>
      <c r="V189" s="18">
        <v>75</v>
      </c>
      <c r="W189" s="22">
        <f t="shared" si="5"/>
        <v>59</v>
      </c>
      <c r="X189" s="19">
        <f t="shared" si="6"/>
        <v>0.78666666666666663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0</v>
      </c>
      <c r="Q191" s="13"/>
      <c r="R191" s="13"/>
      <c r="S191" s="13"/>
      <c r="T191" s="13"/>
      <c r="U191" s="13"/>
      <c r="V191" s="18">
        <v>6.666666666666667</v>
      </c>
      <c r="W191" s="22">
        <f t="shared" si="5"/>
        <v>10</v>
      </c>
      <c r="X191" s="19">
        <f t="shared" si="6"/>
        <v>1.5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0</v>
      </c>
      <c r="Q192" s="13"/>
      <c r="R192" s="13"/>
      <c r="S192" s="13"/>
      <c r="T192" s="13"/>
      <c r="U192" s="13"/>
      <c r="V192" s="18">
        <v>54.666666666666664</v>
      </c>
      <c r="W192" s="22">
        <f t="shared" si="5"/>
        <v>35</v>
      </c>
      <c r="X192" s="19">
        <f t="shared" si="6"/>
        <v>0.6402439024390244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0</v>
      </c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0</v>
      </c>
      <c r="Q194" s="13"/>
      <c r="R194" s="13"/>
      <c r="S194" s="13"/>
      <c r="T194" s="13"/>
      <c r="U194" s="13"/>
      <c r="V194" s="18">
        <v>27.666666666666668</v>
      </c>
      <c r="W194" s="22">
        <f t="shared" si="5"/>
        <v>3</v>
      </c>
      <c r="X194" s="19">
        <f t="shared" si="6"/>
        <v>0.10843373493975904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/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/>
      <c r="R196" s="13"/>
      <c r="S196" s="13"/>
      <c r="T196" s="13"/>
      <c r="U196" s="13"/>
      <c r="V196" s="18">
        <v>1.3333333333333333</v>
      </c>
      <c r="W196" s="22">
        <f t="shared" si="5"/>
        <v>10</v>
      </c>
      <c r="X196" s="19">
        <f t="shared" si="6"/>
        <v>7.5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21</v>
      </c>
      <c r="P197" s="13">
        <v>0</v>
      </c>
      <c r="Q197" s="13"/>
      <c r="R197" s="13"/>
      <c r="S197" s="13"/>
      <c r="T197" s="13"/>
      <c r="U197" s="13"/>
      <c r="V197" s="18">
        <v>19.666666666666668</v>
      </c>
      <c r="W197" s="22">
        <f t="shared" si="5"/>
        <v>48</v>
      </c>
      <c r="X197" s="19">
        <f t="shared" si="6"/>
        <v>2.4406779661016946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0</v>
      </c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24</v>
      </c>
      <c r="X198" s="19">
        <f t="shared" ref="X198:X261" si="8">IFERROR(W198/V198,0)</f>
        <v>2.4827586206896552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11</v>
      </c>
      <c r="P199" s="13">
        <v>0</v>
      </c>
      <c r="Q199" s="13"/>
      <c r="R199" s="13"/>
      <c r="S199" s="13"/>
      <c r="T199" s="13"/>
      <c r="U199" s="13"/>
      <c r="V199" s="18">
        <v>265.66666666666669</v>
      </c>
      <c r="W199" s="22">
        <f t="shared" si="7"/>
        <v>128</v>
      </c>
      <c r="X199" s="19">
        <f t="shared" si="8"/>
        <v>0.48180677540777916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17</v>
      </c>
      <c r="P200" s="13">
        <v>0</v>
      </c>
      <c r="Q200" s="13"/>
      <c r="R200" s="13"/>
      <c r="S200" s="13"/>
      <c r="T200" s="13"/>
      <c r="U200" s="13"/>
      <c r="V200" s="18">
        <v>103</v>
      </c>
      <c r="W200" s="22">
        <f t="shared" si="7"/>
        <v>79</v>
      </c>
      <c r="X200" s="19">
        <f t="shared" si="8"/>
        <v>0.76699029126213591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9</v>
      </c>
      <c r="P201" s="13">
        <v>0</v>
      </c>
      <c r="Q201" s="13"/>
      <c r="R201" s="13"/>
      <c r="S201" s="13"/>
      <c r="T201" s="13"/>
      <c r="U201" s="13"/>
      <c r="V201" s="18">
        <v>96.333333333333329</v>
      </c>
      <c r="W201" s="22">
        <f t="shared" si="7"/>
        <v>71</v>
      </c>
      <c r="X201" s="19">
        <f t="shared" si="8"/>
        <v>0.73702422145328728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3</v>
      </c>
      <c r="P202" s="13">
        <v>0</v>
      </c>
      <c r="Q202" s="13"/>
      <c r="R202" s="13"/>
      <c r="S202" s="13"/>
      <c r="T202" s="13"/>
      <c r="U202" s="13"/>
      <c r="V202" s="18">
        <v>20.333333333333332</v>
      </c>
      <c r="W202" s="22">
        <f t="shared" si="7"/>
        <v>50</v>
      </c>
      <c r="X202" s="19">
        <f t="shared" si="8"/>
        <v>2.459016393442623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/>
      <c r="R203" s="13"/>
      <c r="S203" s="13"/>
      <c r="T203" s="13"/>
      <c r="U203" s="13"/>
      <c r="V203" s="18">
        <v>74.666666666666671</v>
      </c>
      <c r="W203" s="22">
        <f t="shared" si="7"/>
        <v>36</v>
      </c>
      <c r="X203" s="19">
        <f t="shared" si="8"/>
        <v>0.4821428571428571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15</v>
      </c>
      <c r="P204" s="13">
        <v>0</v>
      </c>
      <c r="Q204" s="13"/>
      <c r="R204" s="13"/>
      <c r="S204" s="13"/>
      <c r="T204" s="13"/>
      <c r="U204" s="13"/>
      <c r="V204" s="18">
        <v>28.666666666666668</v>
      </c>
      <c r="W204" s="22">
        <f t="shared" si="7"/>
        <v>59</v>
      </c>
      <c r="X204" s="19">
        <f t="shared" si="8"/>
        <v>2.058139534883721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>
        <v>0</v>
      </c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0</v>
      </c>
      <c r="Q206" s="13"/>
      <c r="R206" s="13"/>
      <c r="S206" s="13"/>
      <c r="T206" s="13"/>
      <c r="U206" s="13"/>
      <c r="V206" s="18">
        <v>77</v>
      </c>
      <c r="W206" s="22">
        <f t="shared" si="7"/>
        <v>93</v>
      </c>
      <c r="X206" s="19">
        <f t="shared" si="8"/>
        <v>1.2077922077922079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/>
      <c r="R207" s="13"/>
      <c r="S207" s="13"/>
      <c r="T207" s="13"/>
      <c r="U207" s="13"/>
      <c r="V207" s="18">
        <v>25</v>
      </c>
      <c r="W207" s="22">
        <f t="shared" si="7"/>
        <v>48</v>
      </c>
      <c r="X207" s="19">
        <f t="shared" si="8"/>
        <v>1.92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6</v>
      </c>
      <c r="O208" s="13">
        <v>1</v>
      </c>
      <c r="P208" s="13">
        <v>0</v>
      </c>
      <c r="Q208" s="13"/>
      <c r="R208" s="13"/>
      <c r="S208" s="13"/>
      <c r="T208" s="13"/>
      <c r="U208" s="13"/>
      <c r="V208" s="18">
        <v>36</v>
      </c>
      <c r="W208" s="22">
        <f t="shared" si="7"/>
        <v>31</v>
      </c>
      <c r="X208" s="19">
        <f t="shared" si="8"/>
        <v>0.86111111111111116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0</v>
      </c>
      <c r="Q209" s="13"/>
      <c r="R209" s="13"/>
      <c r="S209" s="13"/>
      <c r="T209" s="13"/>
      <c r="U209" s="13"/>
      <c r="V209" s="18">
        <v>10.333333333333334</v>
      </c>
      <c r="W209" s="22">
        <f t="shared" si="7"/>
        <v>11</v>
      </c>
      <c r="X209" s="19">
        <f t="shared" si="8"/>
        <v>1.064516129032258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1</v>
      </c>
      <c r="Q210" s="13"/>
      <c r="R210" s="13"/>
      <c r="S210" s="13"/>
      <c r="T210" s="13"/>
      <c r="U210" s="13"/>
      <c r="V210" s="18">
        <v>183.66666666666666</v>
      </c>
      <c r="W210" s="22">
        <f t="shared" si="7"/>
        <v>44</v>
      </c>
      <c r="X210" s="19">
        <f t="shared" si="8"/>
        <v>0.23956442831215971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/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3</v>
      </c>
      <c r="P212" s="13">
        <v>0</v>
      </c>
      <c r="Q212" s="13"/>
      <c r="R212" s="13"/>
      <c r="S212" s="13"/>
      <c r="T212" s="13"/>
      <c r="U212" s="13"/>
      <c r="V212" s="18">
        <v>41</v>
      </c>
      <c r="W212" s="22">
        <f t="shared" si="7"/>
        <v>16</v>
      </c>
      <c r="X212" s="19">
        <f t="shared" si="8"/>
        <v>0.3902439024390244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/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/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0</v>
      </c>
      <c r="P219" s="13">
        <v>0</v>
      </c>
      <c r="Q219" s="13"/>
      <c r="R219" s="13"/>
      <c r="S219" s="13"/>
      <c r="T219" s="13"/>
      <c r="U219" s="13"/>
      <c r="V219" s="18">
        <v>23.666666666666668</v>
      </c>
      <c r="W219" s="22">
        <f t="shared" si="7"/>
        <v>18</v>
      </c>
      <c r="X219" s="19">
        <f t="shared" si="8"/>
        <v>0.76056338028169013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0</v>
      </c>
      <c r="Q220" s="13"/>
      <c r="R220" s="13"/>
      <c r="S220" s="13"/>
      <c r="T220" s="13"/>
      <c r="U220" s="13"/>
      <c r="V220" s="18">
        <v>19.666666666666668</v>
      </c>
      <c r="W220" s="22">
        <f t="shared" si="7"/>
        <v>23</v>
      </c>
      <c r="X220" s="19">
        <f t="shared" si="8"/>
        <v>1.1694915254237288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/>
      <c r="R221" s="13"/>
      <c r="S221" s="13"/>
      <c r="T221" s="13"/>
      <c r="U221" s="13"/>
      <c r="V221" s="18">
        <v>35</v>
      </c>
      <c r="W221" s="22">
        <f t="shared" si="7"/>
        <v>16</v>
      </c>
      <c r="X221" s="19">
        <f t="shared" si="8"/>
        <v>0.45714285714285713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1</v>
      </c>
      <c r="P222" s="13">
        <v>0</v>
      </c>
      <c r="Q222" s="13"/>
      <c r="R222" s="13"/>
      <c r="S222" s="13"/>
      <c r="T222" s="13"/>
      <c r="U222" s="13"/>
      <c r="V222" s="18">
        <v>53.666666666666664</v>
      </c>
      <c r="W222" s="22">
        <f t="shared" si="7"/>
        <v>10</v>
      </c>
      <c r="X222" s="19">
        <f t="shared" si="8"/>
        <v>0.18633540372670809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0</v>
      </c>
      <c r="Q223" s="13"/>
      <c r="R223" s="13"/>
      <c r="S223" s="13"/>
      <c r="T223" s="13"/>
      <c r="U223" s="13"/>
      <c r="V223" s="18">
        <v>28</v>
      </c>
      <c r="W223" s="22">
        <f t="shared" si="7"/>
        <v>17</v>
      </c>
      <c r="X223" s="19">
        <f t="shared" si="8"/>
        <v>0.6071428571428571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/>
      <c r="R224" s="13"/>
      <c r="S224" s="13"/>
      <c r="T224" s="13"/>
      <c r="U224" s="13"/>
      <c r="V224" s="18">
        <v>49</v>
      </c>
      <c r="W224" s="22">
        <f t="shared" si="7"/>
        <v>25</v>
      </c>
      <c r="X224" s="19">
        <f t="shared" si="8"/>
        <v>0.51020408163265307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/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6</v>
      </c>
      <c r="P227" s="13">
        <v>0</v>
      </c>
      <c r="Q227" s="13"/>
      <c r="R227" s="13"/>
      <c r="S227" s="13"/>
      <c r="T227" s="13"/>
      <c r="U227" s="13"/>
      <c r="V227" s="18">
        <v>44.333333333333336</v>
      </c>
      <c r="W227" s="22">
        <f t="shared" si="7"/>
        <v>15</v>
      </c>
      <c r="X227" s="19">
        <f t="shared" si="8"/>
        <v>0.33834586466165412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/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5</v>
      </c>
      <c r="P230" s="13">
        <v>4</v>
      </c>
      <c r="Q230" s="13"/>
      <c r="R230" s="13"/>
      <c r="S230" s="13"/>
      <c r="T230" s="13"/>
      <c r="U230" s="13"/>
      <c r="V230" s="18">
        <v>107</v>
      </c>
      <c r="W230" s="22">
        <f t="shared" si="7"/>
        <v>41</v>
      </c>
      <c r="X230" s="19">
        <f t="shared" si="8"/>
        <v>0.38317757009345793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/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0</v>
      </c>
      <c r="Q232" s="13"/>
      <c r="R232" s="13"/>
      <c r="S232" s="13"/>
      <c r="T232" s="13"/>
      <c r="U232" s="13"/>
      <c r="V232" s="18">
        <v>185</v>
      </c>
      <c r="W232" s="22">
        <f t="shared" si="7"/>
        <v>57</v>
      </c>
      <c r="X232" s="19">
        <f t="shared" si="8"/>
        <v>0.30810810810810813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/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/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0</v>
      </c>
      <c r="Q235" s="13"/>
      <c r="R235" s="13"/>
      <c r="S235" s="13"/>
      <c r="T235" s="13"/>
      <c r="U235" s="13"/>
      <c r="V235" s="18">
        <v>16.333333333333332</v>
      </c>
      <c r="W235" s="22">
        <f t="shared" si="7"/>
        <v>19</v>
      </c>
      <c r="X235" s="19">
        <f t="shared" si="8"/>
        <v>1.1632653061224492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0</v>
      </c>
      <c r="Q236" s="13"/>
      <c r="R236" s="13"/>
      <c r="S236" s="13"/>
      <c r="T236" s="13"/>
      <c r="U236" s="13"/>
      <c r="V236" s="18">
        <v>10</v>
      </c>
      <c r="W236" s="22">
        <f t="shared" si="7"/>
        <v>15</v>
      </c>
      <c r="X236" s="19">
        <f t="shared" si="8"/>
        <v>1.5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0</v>
      </c>
      <c r="Q237" s="13"/>
      <c r="R237" s="13"/>
      <c r="S237" s="13"/>
      <c r="T237" s="13"/>
      <c r="U237" s="13"/>
      <c r="V237" s="18">
        <v>18.666666666666668</v>
      </c>
      <c r="W237" s="22">
        <f t="shared" si="7"/>
        <v>15</v>
      </c>
      <c r="X237" s="19">
        <f t="shared" si="8"/>
        <v>0.80357142857142849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0</v>
      </c>
      <c r="Q238" s="13"/>
      <c r="R238" s="13"/>
      <c r="S238" s="13"/>
      <c r="T238" s="13"/>
      <c r="U238" s="13"/>
      <c r="V238" s="18">
        <v>42</v>
      </c>
      <c r="W238" s="22">
        <f t="shared" si="7"/>
        <v>2</v>
      </c>
      <c r="X238" s="19">
        <f t="shared" si="8"/>
        <v>4.7619047619047616E-2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0</v>
      </c>
      <c r="Q239" s="13"/>
      <c r="R239" s="13"/>
      <c r="S239" s="13"/>
      <c r="T239" s="13"/>
      <c r="U239" s="13"/>
      <c r="V239" s="18">
        <v>13.666666666666666</v>
      </c>
      <c r="W239" s="22">
        <f t="shared" si="7"/>
        <v>9</v>
      </c>
      <c r="X239" s="19">
        <f t="shared" si="8"/>
        <v>0.65853658536585369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0</v>
      </c>
      <c r="Q240" s="13"/>
      <c r="R240" s="13"/>
      <c r="S240" s="13"/>
      <c r="T240" s="13"/>
      <c r="U240" s="13"/>
      <c r="V240" s="18">
        <v>107.33333333333333</v>
      </c>
      <c r="W240" s="22">
        <f t="shared" si="7"/>
        <v>30</v>
      </c>
      <c r="X240" s="19">
        <f t="shared" si="8"/>
        <v>0.27950310559006214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0</v>
      </c>
      <c r="Q241" s="13"/>
      <c r="R241" s="13"/>
      <c r="S241" s="13"/>
      <c r="T241" s="13"/>
      <c r="U241" s="13"/>
      <c r="V241" s="18">
        <v>10.333333333333334</v>
      </c>
      <c r="W241" s="22">
        <f t="shared" si="7"/>
        <v>10</v>
      </c>
      <c r="X241" s="19">
        <f t="shared" si="8"/>
        <v>0.96774193548387089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/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0</v>
      </c>
      <c r="Q243" s="13"/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0</v>
      </c>
      <c r="Q244" s="13"/>
      <c r="R244" s="13"/>
      <c r="S244" s="13"/>
      <c r="T244" s="13"/>
      <c r="U244" s="13"/>
      <c r="V244" s="18">
        <v>46</v>
      </c>
      <c r="W244" s="22">
        <f t="shared" si="7"/>
        <v>26</v>
      </c>
      <c r="X244" s="19">
        <f t="shared" si="8"/>
        <v>0.56521739130434778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/>
      <c r="R245" s="13"/>
      <c r="S245" s="13"/>
      <c r="T245" s="13"/>
      <c r="U245" s="13"/>
      <c r="V245" s="18">
        <v>46</v>
      </c>
      <c r="W245" s="22">
        <f t="shared" si="7"/>
        <v>13</v>
      </c>
      <c r="X245" s="19">
        <f t="shared" si="8"/>
        <v>0.28260869565217389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0</v>
      </c>
      <c r="P247" s="13">
        <v>3</v>
      </c>
      <c r="Q247" s="13"/>
      <c r="R247" s="13"/>
      <c r="S247" s="13"/>
      <c r="T247" s="13"/>
      <c r="U247" s="13"/>
      <c r="V247" s="18">
        <v>27.333333333333332</v>
      </c>
      <c r="W247" s="22">
        <f t="shared" si="7"/>
        <v>10</v>
      </c>
      <c r="X247" s="19">
        <f t="shared" si="8"/>
        <v>0.36585365853658536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0</v>
      </c>
      <c r="Q248" s="13"/>
      <c r="R248" s="13"/>
      <c r="S248" s="13"/>
      <c r="T248" s="13"/>
      <c r="U248" s="13"/>
      <c r="V248" s="18">
        <v>17</v>
      </c>
      <c r="W248" s="22">
        <f t="shared" si="7"/>
        <v>18</v>
      </c>
      <c r="X248" s="19">
        <f t="shared" si="8"/>
        <v>1.0588235294117647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0</v>
      </c>
      <c r="Q249" s="13"/>
      <c r="R249" s="13"/>
      <c r="S249" s="13"/>
      <c r="T249" s="13"/>
      <c r="U249" s="13"/>
      <c r="V249" s="18">
        <v>6.666666666666667</v>
      </c>
      <c r="W249" s="22">
        <f t="shared" si="7"/>
        <v>6</v>
      </c>
      <c r="X249" s="19">
        <f t="shared" si="8"/>
        <v>0.89999999999999991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1</v>
      </c>
      <c r="Q250" s="13"/>
      <c r="R250" s="13"/>
      <c r="S250" s="13"/>
      <c r="T250" s="13"/>
      <c r="U250" s="13"/>
      <c r="V250" s="18">
        <v>109</v>
      </c>
      <c r="W250" s="22">
        <f t="shared" si="7"/>
        <v>26</v>
      </c>
      <c r="X250" s="19">
        <f t="shared" si="8"/>
        <v>0.23853211009174313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0</v>
      </c>
      <c r="Q251" s="13"/>
      <c r="R251" s="13"/>
      <c r="S251" s="13"/>
      <c r="T251" s="13"/>
      <c r="U251" s="13"/>
      <c r="V251" s="18">
        <v>39.333333333333336</v>
      </c>
      <c r="W251" s="22">
        <f t="shared" si="7"/>
        <v>31</v>
      </c>
      <c r="X251" s="19">
        <f t="shared" si="8"/>
        <v>0.78813559322033888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0</v>
      </c>
      <c r="P252" s="13">
        <v>0</v>
      </c>
      <c r="Q252" s="13"/>
      <c r="R252" s="13"/>
      <c r="S252" s="13"/>
      <c r="T252" s="13"/>
      <c r="U252" s="13"/>
      <c r="V252" s="18">
        <v>22.666666666666668</v>
      </c>
      <c r="W252" s="22">
        <f t="shared" si="7"/>
        <v>3</v>
      </c>
      <c r="X252" s="19">
        <f t="shared" si="8"/>
        <v>0.13235294117647059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0</v>
      </c>
      <c r="P253" s="13">
        <v>0</v>
      </c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/>
      <c r="R254" s="13"/>
      <c r="S254" s="13"/>
      <c r="T254" s="13"/>
      <c r="U254" s="13"/>
      <c r="V254" s="18">
        <v>26</v>
      </c>
      <c r="W254" s="22">
        <f t="shared" si="7"/>
        <v>13</v>
      </c>
      <c r="X254" s="19">
        <f t="shared" si="8"/>
        <v>0.5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1</v>
      </c>
      <c r="Q255" s="13"/>
      <c r="R255" s="13"/>
      <c r="S255" s="13"/>
      <c r="T255" s="13"/>
      <c r="U255" s="13"/>
      <c r="V255" s="18">
        <v>96</v>
      </c>
      <c r="W255" s="22">
        <f t="shared" si="7"/>
        <v>14</v>
      </c>
      <c r="X255" s="19">
        <f t="shared" si="8"/>
        <v>0.14583333333333334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0</v>
      </c>
      <c r="Q256" s="13"/>
      <c r="R256" s="13"/>
      <c r="S256" s="13"/>
      <c r="T256" s="13"/>
      <c r="U256" s="13"/>
      <c r="V256" s="18">
        <v>25.666666666666668</v>
      </c>
      <c r="W256" s="22">
        <f t="shared" si="7"/>
        <v>27</v>
      </c>
      <c r="X256" s="19">
        <f t="shared" si="8"/>
        <v>1.051948051948052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/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0</v>
      </c>
      <c r="Q258" s="13"/>
      <c r="R258" s="13"/>
      <c r="S258" s="13"/>
      <c r="T258" s="13"/>
      <c r="U258" s="13"/>
      <c r="V258" s="18">
        <v>9.6666666666666661</v>
      </c>
      <c r="W258" s="22">
        <f t="shared" si="7"/>
        <v>20</v>
      </c>
      <c r="X258" s="19">
        <f t="shared" si="8"/>
        <v>2.0689655172413794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0</v>
      </c>
      <c r="Q259" s="13"/>
      <c r="R259" s="13"/>
      <c r="S259" s="13"/>
      <c r="T259" s="13"/>
      <c r="U259" s="13"/>
      <c r="V259" s="18">
        <v>37</v>
      </c>
      <c r="W259" s="22">
        <f t="shared" si="7"/>
        <v>11</v>
      </c>
      <c r="X259" s="19">
        <f t="shared" si="8"/>
        <v>0.29729729729729731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0</v>
      </c>
      <c r="Q260" s="13"/>
      <c r="R260" s="13"/>
      <c r="S260" s="13"/>
      <c r="T260" s="13"/>
      <c r="U260" s="13"/>
      <c r="V260" s="18">
        <v>32</v>
      </c>
      <c r="W260" s="22">
        <f t="shared" si="7"/>
        <v>5</v>
      </c>
      <c r="X260" s="19">
        <f t="shared" si="8"/>
        <v>0.15625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/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0</v>
      </c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5</v>
      </c>
      <c r="Q263" s="13"/>
      <c r="R263" s="13"/>
      <c r="S263" s="13"/>
      <c r="T263" s="13"/>
      <c r="U263" s="13"/>
      <c r="V263" s="18">
        <v>218</v>
      </c>
      <c r="W263" s="22">
        <f t="shared" si="9"/>
        <v>48</v>
      </c>
      <c r="X263" s="19">
        <f t="shared" si="10"/>
        <v>0.22018348623853212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0</v>
      </c>
      <c r="P265" s="13">
        <v>0</v>
      </c>
      <c r="Q265" s="13"/>
      <c r="R265" s="13"/>
      <c r="S265" s="13"/>
      <c r="T265" s="13"/>
      <c r="U265" s="13"/>
      <c r="V265" s="18">
        <v>14.333333333333334</v>
      </c>
      <c r="W265" s="22">
        <f t="shared" si="9"/>
        <v>4</v>
      </c>
      <c r="X265" s="19">
        <f t="shared" si="10"/>
        <v>0.27906976744186046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/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/>
      <c r="R267" s="13"/>
      <c r="S267" s="13"/>
      <c r="T267" s="13"/>
      <c r="U267" s="13"/>
      <c r="V267" s="18">
        <v>54.666666666666664</v>
      </c>
      <c r="W267" s="22">
        <f t="shared" si="9"/>
        <v>39</v>
      </c>
      <c r="X267" s="19">
        <f t="shared" si="10"/>
        <v>0.71341463414634154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2</v>
      </c>
      <c r="Q270" s="13"/>
      <c r="R270" s="13"/>
      <c r="S270" s="13"/>
      <c r="T270" s="13"/>
      <c r="U270" s="13"/>
      <c r="V270" s="18">
        <v>28</v>
      </c>
      <c r="W270" s="22">
        <f t="shared" si="9"/>
        <v>12</v>
      </c>
      <c r="X270" s="19">
        <f t="shared" si="10"/>
        <v>0.42857142857142855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/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1</v>
      </c>
      <c r="Q272" s="13"/>
      <c r="R272" s="13"/>
      <c r="S272" s="13"/>
      <c r="T272" s="13"/>
      <c r="U272" s="13"/>
      <c r="V272" s="18">
        <v>49.666666666666664</v>
      </c>
      <c r="W272" s="22">
        <f t="shared" si="9"/>
        <v>49</v>
      </c>
      <c r="X272" s="19">
        <f t="shared" si="10"/>
        <v>0.98657718120805371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0</v>
      </c>
      <c r="Q273" s="13"/>
      <c r="R273" s="13"/>
      <c r="S273" s="13"/>
      <c r="T273" s="13"/>
      <c r="U273" s="13"/>
      <c r="V273" s="18">
        <v>2.3333333333333335</v>
      </c>
      <c r="W273" s="22">
        <f t="shared" si="9"/>
        <v>8</v>
      </c>
      <c r="X273" s="19">
        <f t="shared" si="10"/>
        <v>3.4285714285714284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/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0</v>
      </c>
      <c r="Q277" s="13"/>
      <c r="R277" s="13"/>
      <c r="S277" s="13"/>
      <c r="T277" s="13"/>
      <c r="U277" s="13"/>
      <c r="V277" s="18">
        <v>28.333333333333332</v>
      </c>
      <c r="W277" s="22">
        <f t="shared" si="9"/>
        <v>27</v>
      </c>
      <c r="X277" s="19">
        <f t="shared" si="10"/>
        <v>0.95294117647058829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0</v>
      </c>
      <c r="Q278" s="13"/>
      <c r="R278" s="13"/>
      <c r="S278" s="13"/>
      <c r="T278" s="13"/>
      <c r="U278" s="13"/>
      <c r="V278" s="18">
        <v>26.333333333333332</v>
      </c>
      <c r="W278" s="22">
        <f t="shared" si="9"/>
        <v>18</v>
      </c>
      <c r="X278" s="19">
        <f t="shared" si="10"/>
        <v>0.68354430379746833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0</v>
      </c>
      <c r="Q279" s="13"/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2</v>
      </c>
      <c r="Q282" s="13"/>
      <c r="R282" s="13"/>
      <c r="S282" s="13"/>
      <c r="T282" s="13"/>
      <c r="U282" s="13"/>
      <c r="V282" s="18">
        <v>122.33333333333333</v>
      </c>
      <c r="W282" s="22">
        <f t="shared" si="9"/>
        <v>30</v>
      </c>
      <c r="X282" s="19">
        <f t="shared" si="10"/>
        <v>0.24523160762942781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/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0</v>
      </c>
      <c r="Q289" s="13"/>
      <c r="R289" s="13"/>
      <c r="S289" s="13"/>
      <c r="T289" s="13"/>
      <c r="U289" s="13"/>
      <c r="V289" s="18">
        <v>28.666666666666668</v>
      </c>
      <c r="W289" s="22">
        <f t="shared" si="9"/>
        <v>7</v>
      </c>
      <c r="X289" s="19">
        <f t="shared" si="10"/>
        <v>0.2441860465116279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/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0</v>
      </c>
      <c r="Q291" s="13"/>
      <c r="R291" s="13"/>
      <c r="S291" s="13"/>
      <c r="T291" s="13"/>
      <c r="U291" s="13"/>
      <c r="V291" s="18">
        <v>45.333333333333336</v>
      </c>
      <c r="W291" s="22">
        <f t="shared" si="9"/>
        <v>16</v>
      </c>
      <c r="X291" s="19">
        <f t="shared" si="10"/>
        <v>0.3529411764705882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0</v>
      </c>
      <c r="O292" s="13">
        <v>3</v>
      </c>
      <c r="P292" s="13">
        <v>0</v>
      </c>
      <c r="Q292" s="13"/>
      <c r="R292" s="13"/>
      <c r="S292" s="13"/>
      <c r="T292" s="13"/>
      <c r="U292" s="13"/>
      <c r="V292" s="18">
        <v>20.333333333333332</v>
      </c>
      <c r="W292" s="22">
        <f t="shared" si="9"/>
        <v>11</v>
      </c>
      <c r="X292" s="19">
        <f t="shared" si="10"/>
        <v>0.54098360655737709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>
        <v>0</v>
      </c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16</v>
      </c>
      <c r="P294" s="13">
        <v>0</v>
      </c>
      <c r="Q294" s="13"/>
      <c r="R294" s="13"/>
      <c r="S294" s="13"/>
      <c r="T294" s="13"/>
      <c r="U294" s="13"/>
      <c r="V294" s="18">
        <v>65</v>
      </c>
      <c r="W294" s="22">
        <f t="shared" si="9"/>
        <v>73</v>
      </c>
      <c r="X294" s="19">
        <f t="shared" si="10"/>
        <v>1.1230769230769231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/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4</v>
      </c>
      <c r="Q296" s="13"/>
      <c r="R296" s="13"/>
      <c r="S296" s="13"/>
      <c r="T296" s="13"/>
      <c r="U296" s="13"/>
      <c r="V296" s="18">
        <v>125</v>
      </c>
      <c r="W296" s="22">
        <f t="shared" si="9"/>
        <v>42</v>
      </c>
      <c r="X296" s="19">
        <f t="shared" si="10"/>
        <v>0.33600000000000002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1</v>
      </c>
      <c r="Q297" s="13"/>
      <c r="R297" s="13"/>
      <c r="S297" s="13"/>
      <c r="T297" s="13"/>
      <c r="U297" s="13"/>
      <c r="V297" s="18">
        <v>177.33333333333334</v>
      </c>
      <c r="W297" s="22">
        <f t="shared" si="9"/>
        <v>82</v>
      </c>
      <c r="X297" s="19">
        <f t="shared" si="10"/>
        <v>0.46240601503759399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0</v>
      </c>
      <c r="Q299" s="13"/>
      <c r="R299" s="13"/>
      <c r="S299" s="13"/>
      <c r="T299" s="13"/>
      <c r="U299" s="13"/>
      <c r="V299" s="18">
        <v>18.666666666666668</v>
      </c>
      <c r="W299" s="22">
        <f t="shared" si="9"/>
        <v>17</v>
      </c>
      <c r="X299" s="19">
        <f t="shared" si="10"/>
        <v>0.9107142857142857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/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1</v>
      </c>
      <c r="Q301" s="13"/>
      <c r="R301" s="13"/>
      <c r="S301" s="13"/>
      <c r="T301" s="13"/>
      <c r="U301" s="13"/>
      <c r="V301" s="18">
        <v>12</v>
      </c>
      <c r="W301" s="22">
        <f t="shared" si="9"/>
        <v>12</v>
      </c>
      <c r="X301" s="19">
        <f t="shared" si="10"/>
        <v>1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0</v>
      </c>
      <c r="Q304" s="13"/>
      <c r="R304" s="13"/>
      <c r="S304" s="13"/>
      <c r="T304" s="13"/>
      <c r="U304" s="13"/>
      <c r="V304" s="18">
        <v>30.333333333333332</v>
      </c>
      <c r="W304" s="22">
        <f t="shared" si="9"/>
        <v>18</v>
      </c>
      <c r="X304" s="19">
        <f t="shared" si="10"/>
        <v>0.59340659340659341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/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0</v>
      </c>
      <c r="Q309" s="13"/>
      <c r="R309" s="13"/>
      <c r="S309" s="13"/>
      <c r="T309" s="13"/>
      <c r="U309" s="13"/>
      <c r="V309" s="18">
        <v>12.666666666666666</v>
      </c>
      <c r="W309" s="22">
        <f t="shared" si="9"/>
        <v>35</v>
      </c>
      <c r="X309" s="19">
        <f t="shared" si="10"/>
        <v>2.763157894736842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6</v>
      </c>
      <c r="Q311" s="13"/>
      <c r="R311" s="13"/>
      <c r="S311" s="13"/>
      <c r="T311" s="13"/>
      <c r="U311" s="13"/>
      <c r="V311" s="18">
        <v>182.66666666666666</v>
      </c>
      <c r="W311" s="22">
        <f t="shared" si="9"/>
        <v>87</v>
      </c>
      <c r="X311" s="19">
        <f t="shared" si="10"/>
        <v>0.47627737226277372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0</v>
      </c>
      <c r="Q312" s="13"/>
      <c r="R312" s="13"/>
      <c r="S312" s="13"/>
      <c r="T312" s="13"/>
      <c r="U312" s="13"/>
      <c r="V312" s="18">
        <v>10.666666666666666</v>
      </c>
      <c r="W312" s="22">
        <f t="shared" si="9"/>
        <v>17</v>
      </c>
      <c r="X312" s="19">
        <f t="shared" si="10"/>
        <v>1.59375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7</v>
      </c>
      <c r="Q313" s="13"/>
      <c r="R313" s="13"/>
      <c r="S313" s="13"/>
      <c r="T313" s="13"/>
      <c r="U313" s="13"/>
      <c r="V313" s="18">
        <v>134.33333333333334</v>
      </c>
      <c r="W313" s="22">
        <f t="shared" si="9"/>
        <v>63</v>
      </c>
      <c r="X313" s="19">
        <f t="shared" si="10"/>
        <v>0.46898263027295284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0</v>
      </c>
      <c r="Q314" s="13"/>
      <c r="R314" s="13"/>
      <c r="S314" s="13"/>
      <c r="T314" s="13"/>
      <c r="U314" s="13"/>
      <c r="V314" s="18">
        <v>20.666666666666668</v>
      </c>
      <c r="W314" s="22">
        <f t="shared" si="9"/>
        <v>9</v>
      </c>
      <c r="X314" s="19">
        <f t="shared" si="10"/>
        <v>0.43548387096774194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3</v>
      </c>
      <c r="Q315" s="13"/>
      <c r="R315" s="13"/>
      <c r="S315" s="13"/>
      <c r="T315" s="13"/>
      <c r="U315" s="13"/>
      <c r="V315" s="18">
        <v>46.333333333333336</v>
      </c>
      <c r="W315" s="22">
        <f t="shared" si="9"/>
        <v>31</v>
      </c>
      <c r="X315" s="19">
        <f t="shared" si="10"/>
        <v>0.6690647482014388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15</v>
      </c>
      <c r="P320" s="13">
        <v>0</v>
      </c>
      <c r="Q320" s="13"/>
      <c r="R320" s="13"/>
      <c r="S320" s="13"/>
      <c r="T320" s="13"/>
      <c r="U320" s="13"/>
      <c r="V320" s="18">
        <v>46.666666666666664</v>
      </c>
      <c r="W320" s="22">
        <f t="shared" si="9"/>
        <v>70</v>
      </c>
      <c r="X320" s="19">
        <f t="shared" si="10"/>
        <v>1.5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/>
      <c r="R324" s="13"/>
      <c r="S324" s="13"/>
      <c r="T324" s="13"/>
      <c r="U324" s="13"/>
      <c r="V324" s="18">
        <v>71.666666666666671</v>
      </c>
      <c r="W324" s="22">
        <f t="shared" si="9"/>
        <v>21</v>
      </c>
      <c r="X324" s="19">
        <f t="shared" si="10"/>
        <v>0.29302325581395344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2</v>
      </c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8</v>
      </c>
      <c r="X326" s="19">
        <f t="shared" ref="X326:X389" si="12">IFERROR(W326/V326,0)</f>
        <v>0.38709677419354838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/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2</v>
      </c>
      <c r="Q329" s="13"/>
      <c r="R329" s="13"/>
      <c r="S329" s="13"/>
      <c r="T329" s="13"/>
      <c r="U329" s="13"/>
      <c r="V329" s="18">
        <v>141.33333333333334</v>
      </c>
      <c r="W329" s="22">
        <f t="shared" si="11"/>
        <v>80</v>
      </c>
      <c r="X329" s="19">
        <f t="shared" si="12"/>
        <v>0.56603773584905659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/>
      <c r="R330" s="13"/>
      <c r="S330" s="13"/>
      <c r="T330" s="13"/>
      <c r="U330" s="13"/>
      <c r="V330" s="18">
        <v>48</v>
      </c>
      <c r="W330" s="22">
        <f t="shared" si="11"/>
        <v>23</v>
      </c>
      <c r="X330" s="19">
        <f t="shared" si="12"/>
        <v>0.47916666666666669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/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/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/>
      <c r="R333" s="13"/>
      <c r="S333" s="13"/>
      <c r="T333" s="13"/>
      <c r="U333" s="13"/>
      <c r="V333" s="18">
        <v>23.333333333333332</v>
      </c>
      <c r="W333" s="22">
        <f t="shared" si="11"/>
        <v>17</v>
      </c>
      <c r="X333" s="19">
        <f t="shared" si="12"/>
        <v>0.72857142857142865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/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/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0</v>
      </c>
      <c r="Q336" s="13"/>
      <c r="R336" s="13"/>
      <c r="S336" s="13"/>
      <c r="T336" s="13"/>
      <c r="U336" s="13"/>
      <c r="V336" s="18">
        <v>6.333333333333333</v>
      </c>
      <c r="W336" s="22">
        <f t="shared" si="11"/>
        <v>6</v>
      </c>
      <c r="X336" s="19">
        <f t="shared" si="12"/>
        <v>0.94736842105263164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/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/>
      <c r="R338" s="13"/>
      <c r="S338" s="13"/>
      <c r="T338" s="13"/>
      <c r="U338" s="13"/>
      <c r="V338" s="18">
        <v>9</v>
      </c>
      <c r="W338" s="22">
        <f t="shared" si="11"/>
        <v>2</v>
      </c>
      <c r="X338" s="19">
        <f t="shared" si="12"/>
        <v>0.22222222222222221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0</v>
      </c>
      <c r="Q339" s="13"/>
      <c r="R339" s="13"/>
      <c r="S339" s="13"/>
      <c r="T339" s="13"/>
      <c r="U339" s="13"/>
      <c r="V339" s="18">
        <v>10.333333333333334</v>
      </c>
      <c r="W339" s="22">
        <f t="shared" si="11"/>
        <v>4</v>
      </c>
      <c r="X339" s="19">
        <f t="shared" si="12"/>
        <v>0.38709677419354838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/>
      <c r="R341" s="13"/>
      <c r="S341" s="13"/>
      <c r="T341" s="13"/>
      <c r="U341" s="13"/>
      <c r="V341" s="18">
        <v>11</v>
      </c>
      <c r="W341" s="22">
        <f t="shared" si="11"/>
        <v>6</v>
      </c>
      <c r="X341" s="19">
        <f t="shared" si="12"/>
        <v>0.54545454545454541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/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0</v>
      </c>
      <c r="Q343" s="13"/>
      <c r="R343" s="13"/>
      <c r="S343" s="13"/>
      <c r="T343" s="13"/>
      <c r="U343" s="13"/>
      <c r="V343" s="18">
        <v>24.333333333333332</v>
      </c>
      <c r="W343" s="22">
        <f t="shared" si="11"/>
        <v>16</v>
      </c>
      <c r="X343" s="19">
        <f t="shared" si="12"/>
        <v>0.65753424657534254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4</v>
      </c>
      <c r="Q344" s="13"/>
      <c r="R344" s="13"/>
      <c r="S344" s="13"/>
      <c r="T344" s="13"/>
      <c r="U344" s="13"/>
      <c r="V344" s="18">
        <v>106.66666666666667</v>
      </c>
      <c r="W344" s="22">
        <f t="shared" si="11"/>
        <v>46</v>
      </c>
      <c r="X344" s="19">
        <f t="shared" si="12"/>
        <v>0.43124999999999997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0</v>
      </c>
      <c r="Q345" s="13"/>
      <c r="R345" s="13"/>
      <c r="S345" s="13"/>
      <c r="T345" s="13"/>
      <c r="U345" s="13"/>
      <c r="V345" s="18">
        <v>41.666666666666664</v>
      </c>
      <c r="W345" s="22">
        <f t="shared" si="11"/>
        <v>14</v>
      </c>
      <c r="X345" s="19">
        <f t="shared" si="12"/>
        <v>0.33600000000000002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0</v>
      </c>
      <c r="Q349" s="13"/>
      <c r="R349" s="13"/>
      <c r="S349" s="13"/>
      <c r="T349" s="13"/>
      <c r="U349" s="13"/>
      <c r="V349" s="18">
        <v>11.333333333333334</v>
      </c>
      <c r="W349" s="22">
        <f t="shared" si="11"/>
        <v>7</v>
      </c>
      <c r="X349" s="19">
        <f t="shared" si="12"/>
        <v>0.61764705882352933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0</v>
      </c>
      <c r="Q352" s="13"/>
      <c r="R352" s="13"/>
      <c r="S352" s="13"/>
      <c r="T352" s="13"/>
      <c r="U352" s="13"/>
      <c r="V352" s="18">
        <v>17</v>
      </c>
      <c r="W352" s="22">
        <f t="shared" si="11"/>
        <v>6</v>
      </c>
      <c r="X352" s="19">
        <f t="shared" si="12"/>
        <v>0.35294117647058826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/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6</v>
      </c>
      <c r="Q354" s="13"/>
      <c r="R354" s="13"/>
      <c r="S354" s="13"/>
      <c r="T354" s="13"/>
      <c r="U354" s="13"/>
      <c r="V354" s="18">
        <v>78.666666666666671</v>
      </c>
      <c r="W354" s="22">
        <f t="shared" si="11"/>
        <v>52</v>
      </c>
      <c r="X354" s="19">
        <f t="shared" si="12"/>
        <v>0.66101694915254239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0</v>
      </c>
      <c r="Q355" s="13"/>
      <c r="R355" s="13"/>
      <c r="S355" s="13"/>
      <c r="T355" s="13"/>
      <c r="U355" s="13"/>
      <c r="V355" s="18">
        <v>18.333333333333332</v>
      </c>
      <c r="W355" s="22">
        <f t="shared" si="11"/>
        <v>8</v>
      </c>
      <c r="X355" s="19">
        <f t="shared" si="12"/>
        <v>0.4363636363636364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3</v>
      </c>
      <c r="Q356" s="13"/>
      <c r="R356" s="13"/>
      <c r="S356" s="13"/>
      <c r="T356" s="13"/>
      <c r="U356" s="13"/>
      <c r="V356" s="18">
        <v>49</v>
      </c>
      <c r="W356" s="22">
        <f t="shared" si="11"/>
        <v>17</v>
      </c>
      <c r="X356" s="19">
        <f t="shared" si="12"/>
        <v>0.34693877551020408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0</v>
      </c>
      <c r="Q359" s="13"/>
      <c r="R359" s="13"/>
      <c r="S359" s="13"/>
      <c r="T359" s="13"/>
      <c r="U359" s="13"/>
      <c r="V359" s="18">
        <v>12</v>
      </c>
      <c r="W359" s="22">
        <f t="shared" si="11"/>
        <v>7</v>
      </c>
      <c r="X359" s="19">
        <f t="shared" si="12"/>
        <v>0.58333333333333337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/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/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/>
      <c r="R369" s="13"/>
      <c r="S369" s="13"/>
      <c r="T369" s="13"/>
      <c r="U369" s="13"/>
      <c r="V369" s="18">
        <v>83.333333333333329</v>
      </c>
      <c r="W369" s="22">
        <f t="shared" si="11"/>
        <v>6</v>
      </c>
      <c r="X369" s="19">
        <f t="shared" si="12"/>
        <v>7.2000000000000008E-2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0</v>
      </c>
      <c r="Q371" s="13"/>
      <c r="R371" s="13"/>
      <c r="S371" s="13"/>
      <c r="T371" s="13"/>
      <c r="U371" s="13"/>
      <c r="V371" s="18">
        <v>13.666666666666666</v>
      </c>
      <c r="W371" s="22">
        <f t="shared" si="11"/>
        <v>4</v>
      </c>
      <c r="X371" s="19">
        <f t="shared" si="12"/>
        <v>0.29268292682926833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/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0</v>
      </c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0</v>
      </c>
      <c r="Q374" s="13"/>
      <c r="R374" s="13"/>
      <c r="S374" s="13"/>
      <c r="T374" s="13"/>
      <c r="U374" s="13"/>
      <c r="V374" s="18">
        <v>14.666666666666666</v>
      </c>
      <c r="W374" s="22">
        <f t="shared" si="11"/>
        <v>10</v>
      </c>
      <c r="X374" s="19">
        <f t="shared" si="12"/>
        <v>0.68181818181818188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/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0</v>
      </c>
      <c r="Q376" s="13"/>
      <c r="R376" s="13"/>
      <c r="S376" s="13"/>
      <c r="T376" s="13"/>
      <c r="U376" s="13"/>
      <c r="V376" s="18">
        <v>14.666666666666666</v>
      </c>
      <c r="W376" s="22">
        <f t="shared" si="11"/>
        <v>7</v>
      </c>
      <c r="X376" s="19">
        <f t="shared" si="12"/>
        <v>0.47727272727272729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/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0</v>
      </c>
      <c r="Q378" s="13"/>
      <c r="R378" s="13"/>
      <c r="S378" s="13"/>
      <c r="T378" s="13"/>
      <c r="U378" s="13"/>
      <c r="V378" s="18">
        <v>12.333333333333334</v>
      </c>
      <c r="W378" s="22">
        <f t="shared" si="11"/>
        <v>5</v>
      </c>
      <c r="X378" s="19">
        <f t="shared" si="12"/>
        <v>0.40540540540540537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0</v>
      </c>
      <c r="Q379" s="13"/>
      <c r="R379" s="13"/>
      <c r="S379" s="13"/>
      <c r="T379" s="13"/>
      <c r="U379" s="13"/>
      <c r="V379" s="18">
        <v>93</v>
      </c>
      <c r="W379" s="22">
        <f t="shared" si="11"/>
        <v>23</v>
      </c>
      <c r="X379" s="19">
        <f t="shared" si="12"/>
        <v>0.24731182795698925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0</v>
      </c>
      <c r="Q380" s="13"/>
      <c r="R380" s="13"/>
      <c r="S380" s="13"/>
      <c r="T380" s="13"/>
      <c r="U380" s="13"/>
      <c r="V380" s="18">
        <v>10.333333333333334</v>
      </c>
      <c r="W380" s="22">
        <f t="shared" si="11"/>
        <v>1</v>
      </c>
      <c r="X380" s="19">
        <f t="shared" si="12"/>
        <v>9.6774193548387094E-2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/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/>
      <c r="R382" s="13"/>
      <c r="S382" s="13"/>
      <c r="T382" s="13"/>
      <c r="U382" s="13"/>
      <c r="V382" s="18">
        <v>40</v>
      </c>
      <c r="W382" s="22">
        <f t="shared" si="11"/>
        <v>21</v>
      </c>
      <c r="X382" s="19">
        <f t="shared" si="12"/>
        <v>0.52500000000000002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0</v>
      </c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0</v>
      </c>
      <c r="Q387" s="13"/>
      <c r="R387" s="13"/>
      <c r="S387" s="13"/>
      <c r="T387" s="13"/>
      <c r="U387" s="13"/>
      <c r="V387" s="18">
        <v>23.666666666666668</v>
      </c>
      <c r="W387" s="22">
        <f t="shared" si="11"/>
        <v>18</v>
      </c>
      <c r="X387" s="19">
        <f t="shared" si="12"/>
        <v>0.76056338028169013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/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0</v>
      </c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12</v>
      </c>
      <c r="X390" s="19">
        <f t="shared" ref="X390:X403" si="14">IFERROR(W390/V390,0)</f>
        <v>0.15859030837004404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/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/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/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18</v>
      </c>
      <c r="P395" s="13">
        <v>0</v>
      </c>
      <c r="Q395" s="13"/>
      <c r="R395" s="13"/>
      <c r="S395" s="13"/>
      <c r="T395" s="13"/>
      <c r="U395" s="13"/>
      <c r="V395" s="18">
        <v>126.33333333333333</v>
      </c>
      <c r="W395" s="22">
        <f t="shared" si="13"/>
        <v>94</v>
      </c>
      <c r="X395" s="19">
        <f t="shared" si="14"/>
        <v>0.74406332453825863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0</v>
      </c>
      <c r="Q396" s="13"/>
      <c r="R396" s="13"/>
      <c r="S396" s="13"/>
      <c r="T396" s="13"/>
      <c r="U396" s="13"/>
      <c r="V396" s="18">
        <v>37.666666666666664</v>
      </c>
      <c r="W396" s="22">
        <f t="shared" si="13"/>
        <v>17</v>
      </c>
      <c r="X396" s="19">
        <f t="shared" si="14"/>
        <v>0.45132743362831862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1</v>
      </c>
      <c r="P397" s="13">
        <v>0</v>
      </c>
      <c r="Q397" s="13"/>
      <c r="R397" s="13"/>
      <c r="S397" s="13"/>
      <c r="T397" s="13"/>
      <c r="U397" s="13"/>
      <c r="V397" s="18">
        <v>42.666666666666664</v>
      </c>
      <c r="W397" s="22">
        <f t="shared" si="13"/>
        <v>9</v>
      </c>
      <c r="X397" s="19">
        <f t="shared" si="14"/>
        <v>0.2109375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14</v>
      </c>
      <c r="P398" s="13">
        <v>0</v>
      </c>
      <c r="Q398" s="13"/>
      <c r="R398" s="13"/>
      <c r="S398" s="13"/>
      <c r="T398" s="13"/>
      <c r="U398" s="13"/>
      <c r="V398" s="18">
        <v>176</v>
      </c>
      <c r="W398" s="22">
        <f t="shared" si="13"/>
        <v>55</v>
      </c>
      <c r="X398" s="19">
        <f t="shared" si="14"/>
        <v>0.3125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0</v>
      </c>
      <c r="Q399" s="13"/>
      <c r="R399" s="13"/>
      <c r="S399" s="13"/>
      <c r="T399" s="13"/>
      <c r="U399" s="13"/>
      <c r="V399" s="18">
        <v>90.333333333333329</v>
      </c>
      <c r="W399" s="22">
        <f t="shared" si="13"/>
        <v>33</v>
      </c>
      <c r="X399" s="19">
        <f t="shared" si="14"/>
        <v>0.36531365313653136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0</v>
      </c>
      <c r="Q400" s="13"/>
      <c r="R400" s="13"/>
      <c r="S400" s="13"/>
      <c r="T400" s="13"/>
      <c r="U400" s="13"/>
      <c r="V400" s="18">
        <v>35.333333333333336</v>
      </c>
      <c r="W400" s="22">
        <f t="shared" si="13"/>
        <v>26</v>
      </c>
      <c r="X400" s="19">
        <f t="shared" si="14"/>
        <v>0.73584905660377353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0</v>
      </c>
      <c r="P401" s="13">
        <v>0</v>
      </c>
      <c r="Q401" s="13"/>
      <c r="R401" s="13"/>
      <c r="S401" s="13"/>
      <c r="T401" s="13"/>
      <c r="U401" s="13"/>
      <c r="V401" s="18">
        <v>40.333333333333336</v>
      </c>
      <c r="W401" s="22">
        <f t="shared" si="13"/>
        <v>19</v>
      </c>
      <c r="X401" s="19">
        <f t="shared" si="14"/>
        <v>0.47107438016528924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0</v>
      </c>
      <c r="Q402" s="13"/>
      <c r="R402" s="13"/>
      <c r="S402" s="13"/>
      <c r="T402" s="13"/>
      <c r="U402" s="13"/>
      <c r="V402" s="18">
        <v>61.666666666666664</v>
      </c>
      <c r="W402" s="22">
        <f t="shared" si="13"/>
        <v>14</v>
      </c>
      <c r="X402" s="19">
        <f t="shared" si="14"/>
        <v>0.22702702702702704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0</v>
      </c>
      <c r="Q403" s="13"/>
      <c r="R403" s="13"/>
      <c r="S403" s="13"/>
      <c r="T403" s="13"/>
      <c r="U403" s="13"/>
      <c r="V403" s="18">
        <v>46.666666666666664</v>
      </c>
      <c r="W403" s="22">
        <f t="shared" si="13"/>
        <v>18</v>
      </c>
      <c r="X403" s="19">
        <f t="shared" si="14"/>
        <v>0.38571428571428573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0</v>
      </c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34</v>
      </c>
      <c r="X404" s="19">
        <f t="shared" ref="X404:X405" si="16">IFERROR(W404/V404,0)</f>
        <v>0.47004608294930877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19</v>
      </c>
      <c r="N406" s="13">
        <v>0</v>
      </c>
      <c r="O406" s="13">
        <v>1</v>
      </c>
      <c r="P406" s="13">
        <v>0</v>
      </c>
      <c r="Q406" s="13"/>
      <c r="R406" s="13"/>
      <c r="S406" s="13"/>
      <c r="T406" s="13"/>
      <c r="U406" s="13"/>
      <c r="V406" s="18">
        <v>55</v>
      </c>
      <c r="W406" s="22">
        <f t="shared" si="15"/>
        <v>40</v>
      </c>
      <c r="X406" s="19">
        <f t="shared" ref="X406:X412" si="17">IFERROR(W406/V406,0)</f>
        <v>0.72727272727272729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0</v>
      </c>
      <c r="Q407" s="13"/>
      <c r="R407" s="13"/>
      <c r="S407" s="13"/>
      <c r="T407" s="13"/>
      <c r="U407" s="13"/>
      <c r="V407" s="18">
        <v>46.666666666666664</v>
      </c>
      <c r="W407" s="22">
        <f t="shared" si="15"/>
        <v>49</v>
      </c>
      <c r="X407" s="19">
        <f t="shared" si="17"/>
        <v>1.05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21</v>
      </c>
      <c r="N408" s="13">
        <v>25</v>
      </c>
      <c r="O408" s="13">
        <v>13</v>
      </c>
      <c r="P408" s="13">
        <v>1</v>
      </c>
      <c r="Q408" s="13"/>
      <c r="R408" s="13"/>
      <c r="S408" s="13"/>
      <c r="T408" s="13"/>
      <c r="U408" s="13"/>
      <c r="V408" s="18">
        <v>300.33333333333331</v>
      </c>
      <c r="W408" s="22">
        <f t="shared" si="15"/>
        <v>128</v>
      </c>
      <c r="X408" s="19">
        <f t="shared" si="17"/>
        <v>0.42619311875693677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/>
      <c r="R410" s="13"/>
      <c r="S410" s="13"/>
      <c r="T410" s="13"/>
      <c r="U410" s="13"/>
      <c r="V410" s="18">
        <v>49.666666666666664</v>
      </c>
      <c r="W410" s="22">
        <f t="shared" si="15"/>
        <v>21</v>
      </c>
      <c r="X410" s="19">
        <f t="shared" si="17"/>
        <v>0.42281879194630873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/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0</v>
      </c>
      <c r="Q412" s="13"/>
      <c r="R412" s="13"/>
      <c r="S412" s="13"/>
      <c r="T412" s="13"/>
      <c r="U412" s="13"/>
      <c r="V412" s="18">
        <v>78.333333333333329</v>
      </c>
      <c r="W412" s="22">
        <f t="shared" si="15"/>
        <v>19</v>
      </c>
      <c r="X412" s="19">
        <f t="shared" si="17"/>
        <v>0.24255319148936172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0</v>
      </c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43</v>
      </c>
      <c r="X413" s="19">
        <f t="shared" ref="X413:X431" si="19">IFERROR(W413/V413,0)</f>
        <v>1.075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2</v>
      </c>
      <c r="Q414" s="13"/>
      <c r="R414" s="13"/>
      <c r="S414" s="13"/>
      <c r="T414" s="13"/>
      <c r="U414" s="13"/>
      <c r="V414" s="18">
        <v>39.333333333333336</v>
      </c>
      <c r="W414" s="22">
        <f t="shared" si="18"/>
        <v>44</v>
      </c>
      <c r="X414" s="19">
        <f t="shared" si="19"/>
        <v>1.1186440677966101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0</v>
      </c>
      <c r="Q415" s="13"/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/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/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0</v>
      </c>
      <c r="Q418" s="13"/>
      <c r="R418" s="13"/>
      <c r="S418" s="13"/>
      <c r="T418" s="13"/>
      <c r="U418" s="13"/>
      <c r="V418" s="18">
        <v>34.333333333333336</v>
      </c>
      <c r="W418" s="22">
        <f t="shared" si="18"/>
        <v>16</v>
      </c>
      <c r="X418" s="19">
        <f t="shared" si="19"/>
        <v>0.46601941747572811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0</v>
      </c>
      <c r="Q419" s="13"/>
      <c r="R419" s="13"/>
      <c r="S419" s="13"/>
      <c r="T419" s="13"/>
      <c r="U419" s="13"/>
      <c r="V419" s="18">
        <v>109.66666666666667</v>
      </c>
      <c r="W419" s="22">
        <f t="shared" si="18"/>
        <v>119</v>
      </c>
      <c r="X419" s="19">
        <f t="shared" si="19"/>
        <v>1.0851063829787233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0</v>
      </c>
      <c r="Q420" s="13"/>
      <c r="R420" s="13"/>
      <c r="S420" s="13"/>
      <c r="T420" s="13"/>
      <c r="U420" s="13"/>
      <c r="V420" s="18">
        <v>84</v>
      </c>
      <c r="W420" s="22">
        <f t="shared" si="18"/>
        <v>38</v>
      </c>
      <c r="X420" s="19">
        <f t="shared" si="19"/>
        <v>0.45238095238095238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0</v>
      </c>
      <c r="Q423" s="13"/>
      <c r="R423" s="13"/>
      <c r="S423" s="13"/>
      <c r="T423" s="13"/>
      <c r="U423" s="13"/>
      <c r="V423" s="18">
        <v>66.333333333333329</v>
      </c>
      <c r="W423" s="22">
        <f t="shared" si="18"/>
        <v>70</v>
      </c>
      <c r="X423" s="19">
        <f t="shared" si="19"/>
        <v>1.0552763819095479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5</v>
      </c>
      <c r="P424" s="13">
        <v>0</v>
      </c>
      <c r="Q424" s="13"/>
      <c r="R424" s="13"/>
      <c r="S424" s="13"/>
      <c r="T424" s="13"/>
      <c r="U424" s="13"/>
      <c r="V424" s="18">
        <v>28.333333333333332</v>
      </c>
      <c r="W424" s="22">
        <f t="shared" si="18"/>
        <v>26</v>
      </c>
      <c r="X424" s="19">
        <f t="shared" si="19"/>
        <v>0.91764705882352948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29</v>
      </c>
      <c r="O425" s="13">
        <v>10</v>
      </c>
      <c r="P425" s="13">
        <v>0</v>
      </c>
      <c r="Q425" s="13"/>
      <c r="R425" s="13"/>
      <c r="S425" s="13"/>
      <c r="T425" s="13"/>
      <c r="U425" s="13"/>
      <c r="V425" s="18">
        <v>64.666666666666671</v>
      </c>
      <c r="W425" s="22">
        <f t="shared" si="18"/>
        <v>51</v>
      </c>
      <c r="X425" s="19">
        <f t="shared" si="19"/>
        <v>0.78865979381443296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/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13</v>
      </c>
      <c r="O427" s="13">
        <v>0</v>
      </c>
      <c r="P427" s="13">
        <v>0</v>
      </c>
      <c r="Q427" s="13"/>
      <c r="R427" s="13"/>
      <c r="S427" s="13"/>
      <c r="T427" s="13"/>
      <c r="U427" s="13"/>
      <c r="V427" s="18">
        <v>33.666666666666664</v>
      </c>
      <c r="W427" s="22">
        <f t="shared" si="18"/>
        <v>20</v>
      </c>
      <c r="X427" s="19">
        <f t="shared" si="19"/>
        <v>0.59405940594059414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0</v>
      </c>
      <c r="Q428" s="13"/>
      <c r="R428" s="13"/>
      <c r="S428" s="13"/>
      <c r="T428" s="13"/>
      <c r="U428" s="13"/>
      <c r="V428" s="18">
        <v>73</v>
      </c>
      <c r="W428" s="22">
        <f t="shared" si="18"/>
        <v>14</v>
      </c>
      <c r="X428" s="19">
        <f t="shared" si="19"/>
        <v>0.19178082191780821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0</v>
      </c>
      <c r="O429" s="13">
        <v>0</v>
      </c>
      <c r="P429" s="13">
        <v>0</v>
      </c>
      <c r="Q429" s="13"/>
      <c r="R429" s="13"/>
      <c r="S429" s="13"/>
      <c r="T429" s="13"/>
      <c r="U429" s="13"/>
      <c r="V429" s="18">
        <v>49</v>
      </c>
      <c r="W429" s="22">
        <f t="shared" si="18"/>
        <v>12</v>
      </c>
      <c r="X429" s="19">
        <f t="shared" si="19"/>
        <v>0.24489795918367346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0</v>
      </c>
      <c r="P430" s="13">
        <v>0</v>
      </c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0</v>
      </c>
      <c r="P431" s="13">
        <v>0</v>
      </c>
      <c r="Q431" s="13"/>
      <c r="R431" s="13"/>
      <c r="S431" s="13"/>
      <c r="T431" s="13"/>
      <c r="U431" s="13"/>
      <c r="V431" s="18">
        <v>33</v>
      </c>
      <c r="W431" s="22">
        <f t="shared" si="18"/>
        <v>62</v>
      </c>
      <c r="X431" s="19">
        <f t="shared" si="19"/>
        <v>1.8787878787878789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1</v>
      </c>
      <c r="Q433" s="13"/>
      <c r="R433" s="13"/>
      <c r="S433" s="13"/>
      <c r="T433" s="13"/>
      <c r="U433" s="13"/>
      <c r="V433" s="18">
        <v>44</v>
      </c>
      <c r="W433" s="22">
        <f t="shared" si="20"/>
        <v>37</v>
      </c>
      <c r="X433" s="19">
        <f t="shared" si="21"/>
        <v>0.84090909090909094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0</v>
      </c>
      <c r="P434" s="13">
        <v>0</v>
      </c>
      <c r="Q434" s="13"/>
      <c r="R434" s="13"/>
      <c r="S434" s="13"/>
      <c r="T434" s="13"/>
      <c r="U434" s="13"/>
      <c r="V434" s="18">
        <v>77.666666666666671</v>
      </c>
      <c r="W434" s="22">
        <f t="shared" si="20"/>
        <v>14</v>
      </c>
      <c r="X434" s="19">
        <f t="shared" si="21"/>
        <v>0.18025751072961371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0</v>
      </c>
      <c r="Q435" s="13"/>
      <c r="R435" s="13"/>
      <c r="S435" s="13"/>
      <c r="T435" s="13"/>
      <c r="U435" s="13"/>
      <c r="V435" s="18">
        <v>10</v>
      </c>
      <c r="W435" s="22">
        <f t="shared" si="20"/>
        <v>1</v>
      </c>
      <c r="X435" s="19">
        <f t="shared" si="21"/>
        <v>0.1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0</v>
      </c>
      <c r="O436" s="13">
        <v>0</v>
      </c>
      <c r="P436" s="13">
        <v>0</v>
      </c>
      <c r="Q436" s="13"/>
      <c r="R436" s="13"/>
      <c r="S436" s="13"/>
      <c r="T436" s="13"/>
      <c r="U436" s="13"/>
      <c r="V436" s="18">
        <v>51.333333333333336</v>
      </c>
      <c r="W436" s="22">
        <f t="shared" si="20"/>
        <v>33</v>
      </c>
      <c r="X436" s="19">
        <f t="shared" si="21"/>
        <v>0.64285714285714279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2</v>
      </c>
      <c r="Q437" s="13"/>
      <c r="R437" s="13"/>
      <c r="S437" s="13"/>
      <c r="T437" s="13"/>
      <c r="U437" s="13"/>
      <c r="V437" s="18">
        <v>96.666666666666671</v>
      </c>
      <c r="W437" s="22">
        <f t="shared" si="20"/>
        <v>91</v>
      </c>
      <c r="X437" s="19">
        <f t="shared" si="21"/>
        <v>0.94137931034482758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0</v>
      </c>
      <c r="Q438" s="13"/>
      <c r="R438" s="13"/>
      <c r="S438" s="13"/>
      <c r="T438" s="13"/>
      <c r="U438" s="13"/>
      <c r="V438" s="18">
        <v>26.666666666666668</v>
      </c>
      <c r="W438" s="22">
        <f t="shared" si="20"/>
        <v>2</v>
      </c>
      <c r="X438" s="19">
        <f t="shared" si="21"/>
        <v>7.4999999999999997E-2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0</v>
      </c>
      <c r="Q439" s="13"/>
      <c r="R439" s="13"/>
      <c r="S439" s="13"/>
      <c r="T439" s="13"/>
      <c r="U439" s="13"/>
      <c r="V439" s="18">
        <v>116</v>
      </c>
      <c r="W439" s="22">
        <f t="shared" si="20"/>
        <v>40</v>
      </c>
      <c r="X439" s="19">
        <f t="shared" si="21"/>
        <v>0.34482758620689657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5</v>
      </c>
      <c r="Q440" s="13"/>
      <c r="R440" s="13"/>
      <c r="S440" s="13"/>
      <c r="T440" s="13"/>
      <c r="U440" s="13"/>
      <c r="V440" s="18">
        <v>159.33333333333334</v>
      </c>
      <c r="W440" s="22">
        <f t="shared" si="20"/>
        <v>74</v>
      </c>
      <c r="X440" s="19">
        <f t="shared" si="21"/>
        <v>0.46443514644351463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1</v>
      </c>
      <c r="P441" s="13">
        <v>0</v>
      </c>
      <c r="Q441" s="13"/>
      <c r="R441" s="13"/>
      <c r="S441" s="13"/>
      <c r="T441" s="13"/>
      <c r="U441" s="13"/>
      <c r="V441" s="18">
        <v>92.333333333333329</v>
      </c>
      <c r="W441" s="22">
        <f t="shared" si="20"/>
        <v>30</v>
      </c>
      <c r="X441" s="19">
        <f t="shared" si="21"/>
        <v>0.32490974729241878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1</v>
      </c>
      <c r="P444" s="13">
        <v>3</v>
      </c>
      <c r="Q444" s="13"/>
      <c r="R444" s="13"/>
      <c r="S444" s="13"/>
      <c r="T444" s="13"/>
      <c r="U444" s="13"/>
      <c r="V444" s="18">
        <v>107.66666666666667</v>
      </c>
      <c r="W444" s="22">
        <f t="shared" si="20"/>
        <v>63</v>
      </c>
      <c r="X444" s="19">
        <f t="shared" si="21"/>
        <v>0.5851393188854489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0</v>
      </c>
      <c r="Q446" s="13"/>
      <c r="R446" s="13"/>
      <c r="S446" s="13"/>
      <c r="T446" s="13"/>
      <c r="U446" s="13"/>
      <c r="V446" s="18">
        <v>82.333333333333329</v>
      </c>
      <c r="W446" s="22">
        <f t="shared" si="22"/>
        <v>20</v>
      </c>
      <c r="X446" s="19">
        <f t="shared" si="23"/>
        <v>0.24291497975708504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1</v>
      </c>
      <c r="Q447" s="13"/>
      <c r="R447" s="13"/>
      <c r="S447" s="13"/>
      <c r="T447" s="13"/>
      <c r="U447" s="13"/>
      <c r="V447" s="18">
        <v>79.333333333333329</v>
      </c>
      <c r="W447" s="22">
        <f t="shared" si="22"/>
        <v>30</v>
      </c>
      <c r="X447" s="19">
        <f t="shared" si="23"/>
        <v>0.37815126050420172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0</v>
      </c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0</v>
      </c>
      <c r="O449" s="13">
        <v>0</v>
      </c>
      <c r="P449" s="13">
        <v>0</v>
      </c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0</v>
      </c>
      <c r="P450" s="13">
        <v>0</v>
      </c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18</v>
      </c>
      <c r="X450" s="19">
        <f t="shared" ref="X450:X490" si="27">IFERROR(W450/V450,0)</f>
        <v>0.19780219780219779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0</v>
      </c>
      <c r="P451" s="13">
        <v>0</v>
      </c>
      <c r="Q451" s="13"/>
      <c r="R451" s="13"/>
      <c r="S451" s="13"/>
      <c r="T451" s="13"/>
      <c r="U451" s="13"/>
      <c r="V451" s="18">
        <v>4.666666666666667</v>
      </c>
      <c r="W451" s="22">
        <f t="shared" si="26"/>
        <v>25</v>
      </c>
      <c r="X451" s="19">
        <f t="shared" si="27"/>
        <v>5.3571428571428568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0</v>
      </c>
      <c r="P452" s="13">
        <v>0</v>
      </c>
      <c r="Q452" s="13"/>
      <c r="R452" s="13"/>
      <c r="S452" s="13"/>
      <c r="T452" s="13"/>
      <c r="U452" s="13"/>
      <c r="V452" s="18">
        <v>70</v>
      </c>
      <c r="W452" s="22">
        <f t="shared" si="26"/>
        <v>12</v>
      </c>
      <c r="X452" s="19">
        <f t="shared" si="27"/>
        <v>0.17142857142857143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0</v>
      </c>
      <c r="O453" s="13">
        <v>5</v>
      </c>
      <c r="P453" s="13">
        <v>0</v>
      </c>
      <c r="Q453" s="13"/>
      <c r="R453" s="13"/>
      <c r="S453" s="13"/>
      <c r="T453" s="13"/>
      <c r="U453" s="13"/>
      <c r="V453" s="18">
        <v>77</v>
      </c>
      <c r="W453" s="22">
        <f t="shared" si="26"/>
        <v>104</v>
      </c>
      <c r="X453" s="19">
        <f t="shared" si="27"/>
        <v>1.3506493506493507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0</v>
      </c>
      <c r="Q454" s="13"/>
      <c r="R454" s="13"/>
      <c r="S454" s="13"/>
      <c r="T454" s="13"/>
      <c r="U454" s="13"/>
      <c r="V454" s="18">
        <v>68</v>
      </c>
      <c r="W454" s="22">
        <f t="shared" si="26"/>
        <v>40</v>
      </c>
      <c r="X454" s="19">
        <f t="shared" si="27"/>
        <v>0.58823529411764708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/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0</v>
      </c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/>
      <c r="R458" s="13"/>
      <c r="S458" s="13"/>
      <c r="T458" s="13"/>
      <c r="U458" s="13"/>
      <c r="V458" s="18">
        <v>21</v>
      </c>
      <c r="W458" s="22">
        <f t="shared" si="26"/>
        <v>38</v>
      </c>
      <c r="X458" s="19">
        <f t="shared" si="27"/>
        <v>1.8095238095238095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/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/>
      <c r="R460" s="13"/>
      <c r="S460" s="13"/>
      <c r="T460" s="13"/>
      <c r="U460" s="13"/>
      <c r="V460" s="18">
        <v>23</v>
      </c>
      <c r="W460" s="22">
        <f t="shared" si="26"/>
        <v>21</v>
      </c>
      <c r="X460" s="19">
        <f t="shared" si="27"/>
        <v>0.91304347826086951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0</v>
      </c>
      <c r="Q463" s="13"/>
      <c r="R463" s="13"/>
      <c r="S463" s="13"/>
      <c r="T463" s="13"/>
      <c r="U463" s="13"/>
      <c r="V463" s="18">
        <v>3</v>
      </c>
      <c r="W463" s="22">
        <f t="shared" si="26"/>
        <v>3</v>
      </c>
      <c r="X463" s="19">
        <f t="shared" si="27"/>
        <v>1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0</v>
      </c>
      <c r="Q464" s="13"/>
      <c r="R464" s="13"/>
      <c r="S464" s="13"/>
      <c r="T464" s="13"/>
      <c r="U464" s="13"/>
      <c r="V464" s="18">
        <v>15.666666666666666</v>
      </c>
      <c r="W464" s="22">
        <f t="shared" si="26"/>
        <v>15</v>
      </c>
      <c r="X464" s="19">
        <f t="shared" si="27"/>
        <v>0.95744680851063835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2</v>
      </c>
      <c r="Q465" s="13"/>
      <c r="R465" s="13"/>
      <c r="S465" s="13"/>
      <c r="T465" s="13"/>
      <c r="U465" s="13"/>
      <c r="V465" s="18">
        <v>16.333333333333332</v>
      </c>
      <c r="W465" s="22">
        <f t="shared" si="26"/>
        <v>45</v>
      </c>
      <c r="X465" s="19">
        <f t="shared" si="27"/>
        <v>2.7551020408163267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0</v>
      </c>
      <c r="Q467" s="13"/>
      <c r="R467" s="13"/>
      <c r="S467" s="13"/>
      <c r="T467" s="13"/>
      <c r="U467" s="13"/>
      <c r="V467" s="18">
        <v>21</v>
      </c>
      <c r="W467" s="22">
        <f t="shared" si="26"/>
        <v>1</v>
      </c>
      <c r="X467" s="19">
        <f t="shared" si="27"/>
        <v>4.7619047619047616E-2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3</v>
      </c>
      <c r="P468" s="13">
        <v>0</v>
      </c>
      <c r="Q468" s="13"/>
      <c r="R468" s="13"/>
      <c r="S468" s="13"/>
      <c r="T468" s="13"/>
      <c r="U468" s="13"/>
      <c r="V468" s="18">
        <v>13.666666666666666</v>
      </c>
      <c r="W468" s="22">
        <f t="shared" si="26"/>
        <v>69</v>
      </c>
      <c r="X468" s="19">
        <f t="shared" si="27"/>
        <v>5.0487804878048781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/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0</v>
      </c>
      <c r="Q470" s="13"/>
      <c r="R470" s="13"/>
      <c r="S470" s="13"/>
      <c r="T470" s="13"/>
      <c r="U470" s="13"/>
      <c r="V470" s="18">
        <v>74.333333333333329</v>
      </c>
      <c r="W470" s="22">
        <f t="shared" si="26"/>
        <v>42</v>
      </c>
      <c r="X470" s="19">
        <f t="shared" si="27"/>
        <v>0.56502242152466375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/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0</v>
      </c>
      <c r="Q476" s="13"/>
      <c r="R476" s="13"/>
      <c r="S476" s="13"/>
      <c r="T476" s="13"/>
      <c r="U476" s="13"/>
      <c r="V476" s="18">
        <v>13.666666666666666</v>
      </c>
      <c r="W476" s="22">
        <f t="shared" si="26"/>
        <v>23</v>
      </c>
      <c r="X476" s="19">
        <f t="shared" si="27"/>
        <v>1.6829268292682928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/>
      <c r="R478" s="13"/>
      <c r="S478" s="13"/>
      <c r="T478" s="13"/>
      <c r="U478" s="13"/>
      <c r="V478" s="18">
        <v>9.6666666666666661</v>
      </c>
      <c r="W478" s="22">
        <f t="shared" si="26"/>
        <v>15</v>
      </c>
      <c r="X478" s="19">
        <f t="shared" si="27"/>
        <v>1.5517241379310345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0</v>
      </c>
      <c r="P479" s="13">
        <v>0</v>
      </c>
      <c r="Q479" s="13"/>
      <c r="R479" s="13"/>
      <c r="S479" s="13"/>
      <c r="T479" s="13"/>
      <c r="U479" s="13"/>
      <c r="V479" s="18">
        <v>4</v>
      </c>
      <c r="W479" s="22">
        <f t="shared" si="26"/>
        <v>3</v>
      </c>
      <c r="X479" s="19">
        <f t="shared" si="27"/>
        <v>0.75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0</v>
      </c>
      <c r="Q480" s="13"/>
      <c r="R480" s="13"/>
      <c r="S480" s="13"/>
      <c r="T480" s="13"/>
      <c r="U480" s="13"/>
      <c r="V480" s="18">
        <v>0</v>
      </c>
      <c r="W480" s="22">
        <f t="shared" si="26"/>
        <v>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0</v>
      </c>
      <c r="Q481" s="13"/>
      <c r="R481" s="13"/>
      <c r="S481" s="13"/>
      <c r="T481" s="13"/>
      <c r="U481" s="13"/>
      <c r="V481" s="18">
        <v>35</v>
      </c>
      <c r="W481" s="22">
        <f t="shared" si="26"/>
        <v>14</v>
      </c>
      <c r="X481" s="19">
        <f t="shared" si="27"/>
        <v>0.4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/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0</v>
      </c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/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/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2026-07-16T18:45:39Z</dcterms:modified>
</cp:coreProperties>
</file>